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89 Dec 2022\table Dec 2022 04.02.2023 10.30.pm\"/>
    </mc:Choice>
  </mc:AlternateContent>
  <bookViews>
    <workbookView xWindow="0" yWindow="0" windowWidth="20490" windowHeight="775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T8A!$A$1:$F$59</definedName>
    <definedName name="_xlnm.Print_Area" localSheetId="1">T8d!$A$1:$L$59</definedName>
  </definedNames>
  <calcPr calcId="152511"/>
</workbook>
</file>

<file path=xl/calcChain.xml><?xml version="1.0" encoding="utf-8"?>
<calcChain xmlns="http://schemas.openxmlformats.org/spreadsheetml/2006/main">
  <c r="M64" i="1" l="1"/>
  <c r="N64" i="1"/>
  <c r="F58" i="4" l="1"/>
  <c r="E58" i="4"/>
  <c r="D58" i="4"/>
  <c r="C58" i="4"/>
  <c r="F51" i="4"/>
  <c r="E51" i="4"/>
  <c r="D51" i="4"/>
  <c r="C51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9" i="4" s="1"/>
  <c r="E18" i="4"/>
  <c r="E59" i="4" s="1"/>
  <c r="D18" i="4"/>
  <c r="D59" i="4" s="1"/>
  <c r="C18" i="4"/>
  <c r="C59" i="4" s="1"/>
  <c r="L58" i="1"/>
  <c r="K58" i="1"/>
  <c r="J58" i="1"/>
  <c r="I58" i="1"/>
  <c r="H58" i="1"/>
  <c r="G58" i="1"/>
  <c r="F58" i="1"/>
  <c r="E58" i="1"/>
  <c r="D58" i="1"/>
  <c r="C58" i="1"/>
  <c r="L51" i="1"/>
  <c r="K51" i="1"/>
  <c r="J51" i="1"/>
  <c r="I51" i="1"/>
  <c r="H51" i="1"/>
  <c r="G51" i="1"/>
  <c r="F51" i="1"/>
  <c r="E51" i="1"/>
  <c r="D51" i="1"/>
  <c r="C51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9" i="1" s="1"/>
  <c r="K18" i="1"/>
  <c r="K59" i="1" s="1"/>
  <c r="J18" i="1"/>
  <c r="J59" i="1" s="1"/>
  <c r="I18" i="1"/>
  <c r="I59" i="1" s="1"/>
  <c r="H18" i="1"/>
  <c r="H59" i="1" s="1"/>
  <c r="G18" i="1"/>
  <c r="G59" i="1" s="1"/>
  <c r="F18" i="1"/>
  <c r="F59" i="1" s="1"/>
  <c r="E18" i="1"/>
  <c r="E59" i="1" s="1"/>
  <c r="D18" i="1"/>
  <c r="D59" i="1" s="1"/>
  <c r="C18" i="1"/>
  <c r="C59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<sst xmlns="http://schemas.openxmlformats.org/spreadsheetml/2006/main" count="205" uniqueCount="103">
  <si>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</si>
  <si>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</si>
  <si>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</si>
  <si>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</si>
  <si>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</si>
  <si>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</si>
  <si>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</si>
  <si>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</si>
  <si>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</si>
  <si>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</si>
  <si>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</si>
  <si>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</si>
  <si>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</si>
  <si>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</si>
  <si>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</si>
  <si>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</si>
  <si>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</si>
  <si>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</si>
  <si>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</si>
  <si>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</si>
  <si>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</si>
  <si>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</si>
  <si>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</si>
  <si>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</si>
  <si>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</si>
  <si>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</si>
  <si>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</si>
  <si>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</si>
  <si>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</si>
  <si>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</si>
  <si>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</si>
  <si>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</si>
  <si>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</si>
  <si>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</si>
  <si>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</si>
  <si>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</si>
  <si>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</si>
  <si>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</si>
  <si>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</si>
  <si>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</si>
  <si>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</si>
  <si>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</si>
  <si>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</si>
  <si>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</si>
  <si>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</si>
  <si>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</si>
  <si>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</si>
  <si>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</si>
  <si>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</si>
  <si>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</si>
  <si>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</si>
  <si>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</si>
  <si>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</si>
  <si>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</si>
  <si>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</si>
  <si>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</si>
  <si>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</si>
  <si>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</si>
  <si>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</si>
  <si>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</si>
  <si>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</si>
  <si>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DATA FOR THE YEAR  ENDED  DEC. 2022</t>
  </si>
  <si>
    <t>(Amt. In crore)</t>
  </si>
  <si>
    <t>Total Educataion Loan</t>
  </si>
  <si>
    <t>Outstanding As on  31.12.2022</t>
  </si>
  <si>
    <t>Outstanding As on 31.12.2022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</si>
  <si>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</si>
  <si>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</si>
  <si>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</si>
  <si>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</si>
  <si>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</si>
  <si>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</si>
  <si>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</si>
  <si>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</si>
  <si>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</si>
  <si>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</si>
  <si>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</si>
  <si>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</si>
  <si>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</si>
  <si>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</si>
  <si>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</si>
  <si>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</si>
  <si>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</si>
  <si>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</si>
  <si>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</si>
  <si>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</si>
  <si>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</si>
  <si>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</si>
  <si>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</si>
  <si>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</si>
  <si>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</si>
  <si>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</si>
  <si>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</si>
  <si>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</si>
  <si>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</si>
  <si>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AMOUNT DISBURSED DURING CURRENT FY</t>
  </si>
  <si>
    <t>No.</t>
  </si>
  <si>
    <t>2022</t>
  </si>
  <si>
    <t>NO. OF KCC ISSUED DURING CURRENT FY (Including Renewal)</t>
  </si>
  <si>
    <t>BANK-WISE INFORMATION REGARDING PROGRESS UNDER TOTAL EDUCATIONAL LOANS &amp; HOUSING LOAN</t>
  </si>
  <si>
    <t>No</t>
  </si>
  <si>
    <t>Total Housing Loan</t>
  </si>
  <si>
    <t>OUTSTANDING As on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</si>
</sst>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9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2" fontId="20" fillId="0" borderId="0" xfId="0" applyNumberFormat="1" applyFont="1" applyAlignment="1">
      <alignment vertical="center"/>
    </xf>
    <xf numFmtId="0" fontId="27" fillId="0" borderId="0" xfId="0" applyFont="1"/>
    <xf numFmtId="0" fontId="27" fillId="0" borderId="19" xfId="0" applyFont="1" applyBorder="1" applyAlignment="1">
      <alignment horizontal="left"/>
    </xf>
    <xf numFmtId="0" fontId="27" fillId="0" borderId="19" xfId="0" applyFont="1" applyBorder="1"/>
    <xf numFmtId="2" fontId="27" fillId="0" borderId="19" xfId="0" applyNumberFormat="1" applyFont="1" applyBorder="1"/>
    <xf numFmtId="0" fontId="28" fillId="0" borderId="19" xfId="0" applyFont="1" applyBorder="1"/>
    <xf numFmtId="0" fontId="28" fillId="0" borderId="0" xfId="0" applyFont="1"/>
    <xf numFmtId="0" fontId="27" fillId="0" borderId="21" xfId="0" applyFont="1" applyBorder="1"/>
    <xf numFmtId="2" fontId="27" fillId="0" borderId="21" xfId="0" applyNumberFormat="1" applyFont="1" applyBorder="1"/>
    <xf numFmtId="0" fontId="22" fillId="0" borderId="20" xfId="0" applyFont="1" applyBorder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 wrapText="1"/>
    </xf>
    <xf numFmtId="2" fontId="22" fillId="0" borderId="0" xfId="0" applyNumberFormat="1" applyFont="1"/>
    <xf numFmtId="0" fontId="27" fillId="0" borderId="20" xfId="0" applyFont="1" applyBorder="1" applyAlignment="1">
      <alignment horizontal="left"/>
    </xf>
    <xf numFmtId="0" fontId="27" fillId="0" borderId="20" xfId="0" applyFont="1" applyBorder="1"/>
    <xf numFmtId="2" fontId="27" fillId="24" borderId="19" xfId="0" applyNumberFormat="1" applyFont="1" applyFill="1" applyBorder="1"/>
    <xf numFmtId="2" fontId="28" fillId="0" borderId="19" xfId="0" applyNumberFormat="1" applyFont="1" applyBorder="1"/>
    <xf numFmtId="2" fontId="28" fillId="24" borderId="19" xfId="0" applyNumberFormat="1" applyFont="1" applyFill="1" applyBorder="1"/>
    <xf numFmtId="0" fontId="26" fillId="0" borderId="0" xfId="0" applyFont="1" applyAlignment="1">
      <alignment vertical="center"/>
    </xf>
    <xf numFmtId="0" fontId="28" fillId="0" borderId="20" xfId="0" applyFont="1" applyBorder="1" applyAlignment="1">
      <alignment horizontal="center" vertical="center" wrapText="1"/>
    </xf>
    <xf numFmtId="2" fontId="28" fillId="0" borderId="20" xfId="0" applyNumberFormat="1" applyFont="1" applyBorder="1" applyAlignment="1">
      <alignment horizontal="center" vertical="center" wrapText="1"/>
    </xf>
    <xf numFmtId="2" fontId="27" fillId="24" borderId="21" xfId="0" applyNumberFormat="1" applyFont="1" applyFill="1" applyBorder="1"/>
    <xf numFmtId="0" fontId="22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2" fontId="20" fillId="0" borderId="20" xfId="0" applyNumberFormat="1" applyFont="1" applyBorder="1" applyAlignment="1">
      <alignment horizontal="center" vertical="center"/>
    </xf>
    <xf numFmtId="2" fontId="20" fillId="0" borderId="20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2" fontId="18" fillId="0" borderId="20" xfId="0" applyNumberFormat="1" applyFont="1" applyBorder="1" applyAlignment="1">
      <alignment horizontal="center" vertical="center"/>
    </xf>
    <xf numFmtId="0" fontId="28" fillId="0" borderId="19" xfId="0" applyFont="1" applyBorder="1" applyAlignment="1">
      <alignment horizontal="center"/>
    </xf>
    <xf numFmtId="0" fontId="28" fillId="0" borderId="19" xfId="0" applyFont="1" applyBorder="1"/>
    <xf numFmtId="2" fontId="26" fillId="0" borderId="20" xfId="0" applyNumberFormat="1" applyFont="1" applyBorder="1" applyAlignment="1">
      <alignment horizontal="center" vertical="center"/>
    </xf>
    <xf numFmtId="2" fontId="28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66" t="s">
        <v>1</v>
      </c>
      <c r="D1" s="67"/>
      <c r="E1" s="67"/>
      <c r="F1" s="67"/>
      <c r="G1" s="67"/>
      <c r="H1" s="67"/>
      <c r="I1" s="42"/>
      <c r="J1" s="42"/>
      <c r="K1" s="4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68" t="s">
        <v>2</v>
      </c>
      <c r="B2" s="68"/>
      <c r="C2" s="68"/>
      <c r="D2" s="68"/>
      <c r="E2" s="68"/>
      <c r="F2" s="68"/>
      <c r="G2" s="68"/>
      <c r="H2" s="68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69" t="s">
        <v>3</v>
      </c>
      <c r="B3" s="71" t="s">
        <v>4</v>
      </c>
      <c r="C3" s="73" t="s">
        <v>5</v>
      </c>
      <c r="D3" s="73"/>
      <c r="E3" s="73"/>
      <c r="F3" s="73"/>
      <c r="G3" s="73"/>
      <c r="H3" s="73"/>
      <c r="I3" s="65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70"/>
      <c r="B4" s="72"/>
      <c r="C4" s="74" t="str">
        <f>"Target for " &amp; RIGHT(Fyear!A1,4) &amp; "-" &amp;RIGHT(Fyear!A1,2)+1</f>
        <v>Target for 2022-23</v>
      </c>
      <c r="D4" s="75" t="s">
        <v>7</v>
      </c>
      <c r="E4" s="75"/>
      <c r="F4" s="75"/>
      <c r="G4" s="76" t="s">
        <v>8</v>
      </c>
      <c r="H4" s="76"/>
      <c r="I4" s="65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70"/>
      <c r="B5" s="72"/>
      <c r="C5" s="74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65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4">
        <v>1</v>
      </c>
      <c r="B6" s="31" t="s">
        <v>14</v>
      </c>
      <c r="C6" s="32">
        <v>0</v>
      </c>
      <c r="D6" s="32">
        <v>0</v>
      </c>
      <c r="E6" s="33">
        <v>0</v>
      </c>
      <c r="F6" s="33">
        <v>0</v>
      </c>
      <c r="G6" s="32">
        <v>0</v>
      </c>
      <c r="H6" s="33">
        <v>0</v>
      </c>
      <c r="I6" s="65"/>
    </row>
    <row r="7" spans="1:249" ht="12" customHeight="1" x14ac:dyDescent="0.2">
      <c r="A7" s="34">
        <v>2</v>
      </c>
      <c r="B7" s="31" t="s">
        <v>15</v>
      </c>
      <c r="C7" s="32">
        <v>0</v>
      </c>
      <c r="D7" s="32">
        <v>0</v>
      </c>
      <c r="E7" s="33">
        <v>0</v>
      </c>
      <c r="F7" s="33">
        <v>0</v>
      </c>
      <c r="G7" s="32">
        <v>0</v>
      </c>
      <c r="H7" s="33">
        <v>0</v>
      </c>
      <c r="I7" s="65"/>
    </row>
    <row r="8" spans="1:249" ht="13.5" x14ac:dyDescent="0.2">
      <c r="A8" s="34">
        <v>3</v>
      </c>
      <c r="B8" s="31" t="s">
        <v>16</v>
      </c>
      <c r="C8" s="32">
        <v>0</v>
      </c>
      <c r="D8" s="32">
        <v>0</v>
      </c>
      <c r="E8" s="33">
        <v>0</v>
      </c>
      <c r="F8" s="33">
        <v>0</v>
      </c>
      <c r="G8" s="32">
        <v>0</v>
      </c>
      <c r="H8" s="33">
        <v>0</v>
      </c>
      <c r="I8" s="65"/>
    </row>
    <row r="9" spans="1:249" ht="13.5" x14ac:dyDescent="0.2">
      <c r="A9" s="34">
        <v>4</v>
      </c>
      <c r="B9" s="31" t="s">
        <v>17</v>
      </c>
      <c r="C9" s="32">
        <v>0</v>
      </c>
      <c r="D9" s="32">
        <v>0</v>
      </c>
      <c r="E9" s="33">
        <v>0</v>
      </c>
      <c r="F9" s="33">
        <v>0</v>
      </c>
      <c r="G9" s="32">
        <v>0</v>
      </c>
      <c r="H9" s="33">
        <v>0</v>
      </c>
      <c r="I9" s="65"/>
    </row>
    <row r="10" spans="1:249" ht="13.5" x14ac:dyDescent="0.2">
      <c r="A10" s="34">
        <v>5</v>
      </c>
      <c r="B10" s="31" t="s">
        <v>18</v>
      </c>
      <c r="C10" s="32">
        <v>0</v>
      </c>
      <c r="D10" s="32">
        <v>0</v>
      </c>
      <c r="E10" s="33">
        <v>0</v>
      </c>
      <c r="F10" s="33">
        <v>0</v>
      </c>
      <c r="G10" s="32">
        <v>0</v>
      </c>
      <c r="H10" s="33">
        <v>0</v>
      </c>
      <c r="I10" s="65"/>
    </row>
    <row r="11" spans="1:249" ht="13.5" x14ac:dyDescent="0.2">
      <c r="A11" s="34">
        <v>6</v>
      </c>
      <c r="B11" s="31" t="s">
        <v>19</v>
      </c>
      <c r="C11" s="32">
        <v>0</v>
      </c>
      <c r="D11" s="32">
        <v>0</v>
      </c>
      <c r="E11" s="33">
        <v>0</v>
      </c>
      <c r="F11" s="33">
        <v>0</v>
      </c>
      <c r="G11" s="32">
        <v>0</v>
      </c>
      <c r="H11" s="33">
        <v>0</v>
      </c>
      <c r="I11" s="65"/>
    </row>
    <row r="12" spans="1:249" ht="13.5" x14ac:dyDescent="0.2">
      <c r="A12" s="34">
        <v>7</v>
      </c>
      <c r="B12" s="31" t="s">
        <v>20</v>
      </c>
      <c r="C12" s="32">
        <v>0</v>
      </c>
      <c r="D12" s="32">
        <v>4</v>
      </c>
      <c r="E12" s="33">
        <v>3</v>
      </c>
      <c r="F12" s="33">
        <v>0.24</v>
      </c>
      <c r="G12" s="32">
        <v>144</v>
      </c>
      <c r="H12" s="33">
        <v>10.27</v>
      </c>
      <c r="I12" s="65"/>
    </row>
    <row r="13" spans="1:249" ht="13.5" x14ac:dyDescent="0.2">
      <c r="A13" s="34">
        <v>8</v>
      </c>
      <c r="B13" s="31" t="s">
        <v>21</v>
      </c>
      <c r="C13" s="32">
        <v>0</v>
      </c>
      <c r="D13" s="32">
        <v>0</v>
      </c>
      <c r="E13" s="33">
        <v>0</v>
      </c>
      <c r="F13" s="33">
        <v>0</v>
      </c>
      <c r="G13" s="32">
        <v>0</v>
      </c>
      <c r="H13" s="33">
        <v>0</v>
      </c>
      <c r="I13" s="65"/>
    </row>
    <row r="14" spans="1:249" ht="13.5" x14ac:dyDescent="0.2">
      <c r="A14" s="34">
        <v>9</v>
      </c>
      <c r="B14" s="31" t="s">
        <v>22</v>
      </c>
      <c r="C14" s="32">
        <v>0</v>
      </c>
      <c r="D14" s="32">
        <v>0</v>
      </c>
      <c r="E14" s="33">
        <v>0</v>
      </c>
      <c r="F14" s="33">
        <v>0</v>
      </c>
      <c r="G14" s="32">
        <v>0</v>
      </c>
      <c r="H14" s="33">
        <v>0</v>
      </c>
      <c r="I14" s="65"/>
    </row>
    <row r="15" spans="1:249" ht="13.5" x14ac:dyDescent="0.2">
      <c r="A15" s="34">
        <v>10</v>
      </c>
      <c r="B15" s="31" t="s">
        <v>23</v>
      </c>
      <c r="C15" s="32">
        <v>0</v>
      </c>
      <c r="D15" s="32">
        <v>0</v>
      </c>
      <c r="E15" s="33">
        <v>0</v>
      </c>
      <c r="F15" s="33">
        <v>0</v>
      </c>
      <c r="G15" s="32">
        <v>0</v>
      </c>
      <c r="H15" s="33">
        <v>0</v>
      </c>
      <c r="I15" s="65"/>
    </row>
    <row r="16" spans="1:249" ht="13.5" x14ac:dyDescent="0.2">
      <c r="A16" s="34">
        <v>11</v>
      </c>
      <c r="B16" s="31" t="s">
        <v>24</v>
      </c>
      <c r="C16" s="32">
        <v>0</v>
      </c>
      <c r="D16" s="32">
        <v>0</v>
      </c>
      <c r="E16" s="33">
        <v>0</v>
      </c>
      <c r="F16" s="33">
        <v>0</v>
      </c>
      <c r="G16" s="32">
        <v>0</v>
      </c>
      <c r="H16" s="33">
        <v>0</v>
      </c>
      <c r="I16" s="65"/>
    </row>
    <row r="17" spans="1:249" ht="13.5" x14ac:dyDescent="0.2">
      <c r="A17" s="34">
        <v>12</v>
      </c>
      <c r="B17" s="31" t="s">
        <v>25</v>
      </c>
      <c r="C17" s="32">
        <v>0</v>
      </c>
      <c r="D17" s="32">
        <v>0</v>
      </c>
      <c r="E17" s="33">
        <v>0</v>
      </c>
      <c r="F17" s="33">
        <v>0</v>
      </c>
      <c r="G17" s="32">
        <v>0</v>
      </c>
      <c r="H17" s="33">
        <v>0</v>
      </c>
      <c r="I17" s="65"/>
    </row>
    <row r="18" spans="1:249" ht="13.5" x14ac:dyDescent="0.2">
      <c r="A18" s="34">
        <v>13</v>
      </c>
      <c r="B18" s="31" t="s">
        <v>26</v>
      </c>
      <c r="C18" s="32">
        <v>0</v>
      </c>
      <c r="D18" s="32">
        <v>0</v>
      </c>
      <c r="E18" s="33">
        <v>0</v>
      </c>
      <c r="F18" s="33">
        <v>0</v>
      </c>
      <c r="G18" s="32">
        <v>0</v>
      </c>
      <c r="H18" s="33">
        <v>0</v>
      </c>
      <c r="I18" s="65"/>
    </row>
    <row r="19" spans="1:249" ht="13.5" x14ac:dyDescent="0.2">
      <c r="A19" s="34">
        <v>14</v>
      </c>
      <c r="B19" s="31"/>
      <c r="C19" s="32"/>
      <c r="D19" s="32"/>
      <c r="E19" s="33"/>
      <c r="F19" s="33"/>
      <c r="G19" s="32"/>
      <c r="H19" s="33"/>
      <c r="I19" s="65"/>
    </row>
    <row r="20" spans="1:249" ht="13.5" x14ac:dyDescent="0.2">
      <c r="A20" s="34">
        <v>15</v>
      </c>
      <c r="B20" s="31" t="s">
        <v>27</v>
      </c>
      <c r="C20" s="32">
        <v>0</v>
      </c>
      <c r="D20" s="32">
        <v>0</v>
      </c>
      <c r="E20" s="33">
        <v>0</v>
      </c>
      <c r="F20" s="33">
        <v>0</v>
      </c>
      <c r="G20" s="32">
        <v>0</v>
      </c>
      <c r="H20" s="33">
        <v>0</v>
      </c>
      <c r="I20" s="65"/>
    </row>
    <row r="21" spans="1:249" ht="13.5" x14ac:dyDescent="0.2">
      <c r="A21" s="34">
        <v>16</v>
      </c>
      <c r="B21" s="31" t="s">
        <v>28</v>
      </c>
      <c r="C21" s="32">
        <v>0</v>
      </c>
      <c r="D21" s="32">
        <v>0</v>
      </c>
      <c r="E21" s="33">
        <v>0</v>
      </c>
      <c r="F21" s="33">
        <v>0</v>
      </c>
      <c r="G21" s="32">
        <v>0</v>
      </c>
      <c r="H21" s="33">
        <v>0</v>
      </c>
      <c r="I21" s="65"/>
    </row>
    <row r="22" spans="1:249" ht="13.5" x14ac:dyDescent="0.2">
      <c r="A22" s="34">
        <v>17</v>
      </c>
      <c r="B22" s="31" t="s">
        <v>29</v>
      </c>
      <c r="C22" s="32">
        <v>0</v>
      </c>
      <c r="D22" s="32">
        <v>0</v>
      </c>
      <c r="E22" s="33">
        <v>0</v>
      </c>
      <c r="F22" s="33">
        <v>0</v>
      </c>
      <c r="G22" s="32">
        <v>0</v>
      </c>
      <c r="H22" s="33">
        <v>0</v>
      </c>
      <c r="I22" s="65"/>
    </row>
    <row r="23" spans="1:249" ht="13.5" x14ac:dyDescent="0.2">
      <c r="A23" s="34">
        <v>18</v>
      </c>
      <c r="B23" s="31" t="s">
        <v>30</v>
      </c>
      <c r="C23" s="32">
        <v>0</v>
      </c>
      <c r="D23" s="32">
        <v>0</v>
      </c>
      <c r="E23" s="33">
        <v>0</v>
      </c>
      <c r="F23" s="33">
        <v>0</v>
      </c>
      <c r="G23" s="32">
        <v>0</v>
      </c>
      <c r="H23" s="33">
        <v>0</v>
      </c>
      <c r="I23" s="65"/>
    </row>
    <row r="24" spans="1:249" ht="13.5" x14ac:dyDescent="0.2">
      <c r="A24" s="34">
        <v>19</v>
      </c>
      <c r="B24" s="31" t="s">
        <v>31</v>
      </c>
      <c r="C24" s="32">
        <v>0</v>
      </c>
      <c r="D24" s="32">
        <v>0</v>
      </c>
      <c r="E24" s="33">
        <v>0</v>
      </c>
      <c r="F24" s="33">
        <v>0</v>
      </c>
      <c r="G24" s="32">
        <v>0</v>
      </c>
      <c r="H24" s="33">
        <v>0</v>
      </c>
      <c r="I24" s="65"/>
    </row>
    <row r="25" spans="1:249" ht="13.5" x14ac:dyDescent="0.2">
      <c r="A25" s="34">
        <v>20</v>
      </c>
      <c r="B25" s="31" t="s">
        <v>32</v>
      </c>
      <c r="C25" s="32">
        <v>0</v>
      </c>
      <c r="D25" s="32">
        <v>0</v>
      </c>
      <c r="E25" s="33">
        <v>0</v>
      </c>
      <c r="F25" s="33">
        <v>0</v>
      </c>
      <c r="G25" s="32">
        <v>0</v>
      </c>
      <c r="H25" s="33">
        <v>0</v>
      </c>
      <c r="I25" s="65"/>
    </row>
    <row r="26" spans="1:249" ht="13.5" x14ac:dyDescent="0.2">
      <c r="A26" s="34">
        <v>21</v>
      </c>
      <c r="B26" s="31" t="s">
        <v>33</v>
      </c>
      <c r="C26" s="32">
        <v>0</v>
      </c>
      <c r="D26" s="32">
        <v>0</v>
      </c>
      <c r="E26" s="33">
        <v>0</v>
      </c>
      <c r="F26" s="33">
        <v>0</v>
      </c>
      <c r="G26" s="32">
        <v>0</v>
      </c>
      <c r="H26" s="33">
        <v>0</v>
      </c>
      <c r="I26" s="65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65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4">
        <v>22</v>
      </c>
      <c r="B28" s="31" t="s">
        <v>35</v>
      </c>
      <c r="C28" s="32">
        <v>0</v>
      </c>
      <c r="D28" s="32">
        <v>0</v>
      </c>
      <c r="E28" s="33">
        <v>0</v>
      </c>
      <c r="F28" s="33">
        <v>0</v>
      </c>
      <c r="G28" s="32">
        <v>0</v>
      </c>
      <c r="H28" s="33">
        <v>0</v>
      </c>
      <c r="I28" s="65"/>
    </row>
    <row r="29" spans="1:249" ht="13.5" x14ac:dyDescent="0.2">
      <c r="A29" s="34">
        <v>23</v>
      </c>
      <c r="B29" s="31" t="s">
        <v>36</v>
      </c>
      <c r="C29" s="32">
        <v>0</v>
      </c>
      <c r="D29" s="32">
        <v>0</v>
      </c>
      <c r="E29" s="33">
        <v>0</v>
      </c>
      <c r="F29" s="33">
        <v>0</v>
      </c>
      <c r="G29" s="32">
        <v>0</v>
      </c>
      <c r="H29" s="33">
        <v>0</v>
      </c>
      <c r="I29" s="65"/>
    </row>
    <row r="30" spans="1:249" ht="13.5" x14ac:dyDescent="0.2">
      <c r="A30" s="34">
        <v>24</v>
      </c>
      <c r="B30" s="31" t="s">
        <v>37</v>
      </c>
      <c r="C30" s="32">
        <v>0</v>
      </c>
      <c r="D30" s="32">
        <v>0</v>
      </c>
      <c r="E30" s="33">
        <v>0</v>
      </c>
      <c r="F30" s="33">
        <v>0</v>
      </c>
      <c r="G30" s="32">
        <v>0</v>
      </c>
      <c r="H30" s="33">
        <v>0</v>
      </c>
      <c r="I30" s="65"/>
    </row>
    <row r="31" spans="1:249" ht="13.5" x14ac:dyDescent="0.2">
      <c r="A31" s="34">
        <v>25</v>
      </c>
      <c r="B31" s="31" t="s">
        <v>38</v>
      </c>
      <c r="C31" s="32">
        <v>0</v>
      </c>
      <c r="D31" s="32">
        <v>0</v>
      </c>
      <c r="E31" s="33">
        <v>0</v>
      </c>
      <c r="F31" s="33">
        <v>0</v>
      </c>
      <c r="G31" s="32">
        <v>0</v>
      </c>
      <c r="H31" s="33">
        <v>0</v>
      </c>
      <c r="I31" s="65"/>
    </row>
    <row r="32" spans="1:249" ht="13.5" x14ac:dyDescent="0.2">
      <c r="A32" s="34">
        <v>26</v>
      </c>
      <c r="B32" s="31" t="s">
        <v>39</v>
      </c>
      <c r="C32" s="32">
        <v>0</v>
      </c>
      <c r="D32" s="32">
        <v>0</v>
      </c>
      <c r="E32" s="33">
        <v>0</v>
      </c>
      <c r="F32" s="33">
        <v>0</v>
      </c>
      <c r="G32" s="32">
        <v>0</v>
      </c>
      <c r="H32" s="33">
        <v>0</v>
      </c>
      <c r="I32" s="65"/>
    </row>
    <row r="33" spans="1:209" ht="13.5" x14ac:dyDescent="0.2">
      <c r="A33" s="34">
        <v>27</v>
      </c>
      <c r="B33" s="31" t="s">
        <v>40</v>
      </c>
      <c r="C33" s="32">
        <v>0</v>
      </c>
      <c r="D33" s="32">
        <v>0</v>
      </c>
      <c r="E33" s="33">
        <v>0</v>
      </c>
      <c r="F33" s="33">
        <v>0</v>
      </c>
      <c r="G33" s="32">
        <v>0</v>
      </c>
      <c r="H33" s="33">
        <v>0</v>
      </c>
      <c r="I33" s="65"/>
    </row>
    <row r="34" spans="1:209" ht="13.5" x14ac:dyDescent="0.2">
      <c r="A34" s="34">
        <v>28</v>
      </c>
      <c r="B34" s="31" t="s">
        <v>41</v>
      </c>
      <c r="C34" s="32">
        <v>0</v>
      </c>
      <c r="D34" s="32">
        <v>0</v>
      </c>
      <c r="E34" s="33">
        <v>0</v>
      </c>
      <c r="F34" s="33">
        <v>0</v>
      </c>
      <c r="G34" s="32">
        <v>0</v>
      </c>
      <c r="H34" s="33">
        <v>0</v>
      </c>
      <c r="I34" s="65"/>
    </row>
    <row r="35" spans="1:209" ht="13.5" x14ac:dyDescent="0.2">
      <c r="A35" s="34">
        <v>29</v>
      </c>
      <c r="B35" s="31" t="s">
        <v>42</v>
      </c>
      <c r="C35" s="32">
        <v>0</v>
      </c>
      <c r="D35" s="32">
        <v>0</v>
      </c>
      <c r="E35" s="33">
        <v>0</v>
      </c>
      <c r="F35" s="33">
        <v>0</v>
      </c>
      <c r="G35" s="32">
        <v>0</v>
      </c>
      <c r="H35" s="33">
        <v>0</v>
      </c>
      <c r="I35" s="65"/>
    </row>
    <row r="36" spans="1:209" ht="13.5" x14ac:dyDescent="0.2">
      <c r="A36" s="34">
        <v>30</v>
      </c>
      <c r="B36" s="31" t="s">
        <v>43</v>
      </c>
      <c r="C36" s="32">
        <v>0</v>
      </c>
      <c r="D36" s="32">
        <v>0</v>
      </c>
      <c r="E36" s="33">
        <v>0</v>
      </c>
      <c r="F36" s="33">
        <v>0</v>
      </c>
      <c r="G36" s="32">
        <v>0</v>
      </c>
      <c r="H36" s="33">
        <v>0</v>
      </c>
      <c r="I36" s="65"/>
    </row>
    <row r="37" spans="1:209" ht="13.5" x14ac:dyDescent="0.2">
      <c r="A37" s="34">
        <v>31</v>
      </c>
      <c r="B37" s="31" t="s">
        <v>44</v>
      </c>
      <c r="C37" s="32">
        <v>0</v>
      </c>
      <c r="D37" s="32">
        <v>0</v>
      </c>
      <c r="E37" s="33">
        <v>0</v>
      </c>
      <c r="F37" s="33">
        <v>0</v>
      </c>
      <c r="G37" s="32">
        <v>0</v>
      </c>
      <c r="H37" s="33">
        <v>0</v>
      </c>
      <c r="I37" s="65"/>
    </row>
    <row r="38" spans="1:209" ht="13.5" x14ac:dyDescent="0.2">
      <c r="A38" s="34">
        <v>32</v>
      </c>
      <c r="B38" s="31" t="s">
        <v>45</v>
      </c>
      <c r="C38" s="32">
        <v>0</v>
      </c>
      <c r="D38" s="32">
        <v>0</v>
      </c>
      <c r="E38" s="33">
        <v>0</v>
      </c>
      <c r="F38" s="33">
        <v>0</v>
      </c>
      <c r="G38" s="32">
        <v>0</v>
      </c>
      <c r="H38" s="33">
        <v>0</v>
      </c>
      <c r="I38" s="65"/>
    </row>
    <row r="39" spans="1:209" ht="13.5" x14ac:dyDescent="0.2">
      <c r="A39" s="34">
        <v>33</v>
      </c>
      <c r="B39" s="31"/>
      <c r="C39" s="32"/>
      <c r="D39" s="32"/>
      <c r="E39" s="33"/>
      <c r="F39" s="33"/>
      <c r="G39" s="32"/>
      <c r="H39" s="33"/>
      <c r="I39" s="65"/>
    </row>
    <row r="40" spans="1:209" ht="13.5" x14ac:dyDescent="0.2">
      <c r="A40" s="34">
        <v>34</v>
      </c>
      <c r="B40" s="31" t="s">
        <v>46</v>
      </c>
      <c r="C40" s="32">
        <v>0</v>
      </c>
      <c r="D40" s="32">
        <v>0</v>
      </c>
      <c r="E40" s="33">
        <v>0</v>
      </c>
      <c r="F40" s="33">
        <v>0</v>
      </c>
      <c r="G40" s="32">
        <v>0</v>
      </c>
      <c r="H40" s="33">
        <v>0</v>
      </c>
      <c r="I40" s="65"/>
    </row>
    <row r="41" spans="1:209" ht="13.5" x14ac:dyDescent="0.2">
      <c r="A41" s="34">
        <v>35</v>
      </c>
      <c r="B41" s="31"/>
      <c r="C41" s="32"/>
      <c r="D41" s="32"/>
      <c r="E41" s="33"/>
      <c r="F41" s="33"/>
      <c r="G41" s="32"/>
      <c r="H41" s="33"/>
      <c r="I41" s="65"/>
    </row>
    <row r="42" spans="1:209" ht="13.5" x14ac:dyDescent="0.2">
      <c r="A42" s="34">
        <v>36</v>
      </c>
      <c r="B42" s="31" t="s">
        <v>47</v>
      </c>
      <c r="C42" s="32">
        <v>0</v>
      </c>
      <c r="D42" s="32">
        <v>0</v>
      </c>
      <c r="E42" s="33">
        <v>0</v>
      </c>
      <c r="F42" s="33">
        <v>0</v>
      </c>
      <c r="G42" s="32">
        <v>0</v>
      </c>
      <c r="H42" s="33">
        <v>0</v>
      </c>
      <c r="I42" s="65"/>
    </row>
    <row r="43" spans="1:209" ht="13.5" x14ac:dyDescent="0.2">
      <c r="A43" s="34">
        <v>37</v>
      </c>
      <c r="B43" s="31"/>
      <c r="C43" s="32"/>
      <c r="D43" s="32"/>
      <c r="E43" s="33"/>
      <c r="F43" s="33"/>
      <c r="G43" s="32"/>
      <c r="H43" s="33"/>
      <c r="I43" s="65"/>
    </row>
    <row r="44" spans="1:209" ht="13.5" x14ac:dyDescent="0.2">
      <c r="A44" s="34">
        <v>38</v>
      </c>
      <c r="B44" s="31" t="s">
        <v>48</v>
      </c>
      <c r="C44" s="32">
        <v>0</v>
      </c>
      <c r="D44" s="32">
        <v>0</v>
      </c>
      <c r="E44" s="33">
        <v>0</v>
      </c>
      <c r="F44" s="33">
        <v>0</v>
      </c>
      <c r="G44" s="32">
        <v>0</v>
      </c>
      <c r="H44" s="33">
        <v>0</v>
      </c>
      <c r="I44" s="65"/>
    </row>
    <row r="45" spans="1:209" ht="13.5" x14ac:dyDescent="0.2">
      <c r="A45" s="34">
        <v>39</v>
      </c>
      <c r="B45" s="31" t="s">
        <v>49</v>
      </c>
      <c r="C45" s="32">
        <v>0</v>
      </c>
      <c r="D45" s="32">
        <v>0</v>
      </c>
      <c r="E45" s="33">
        <v>0</v>
      </c>
      <c r="F45" s="33">
        <v>0</v>
      </c>
      <c r="G45" s="32">
        <v>0</v>
      </c>
      <c r="H45" s="33">
        <v>0</v>
      </c>
      <c r="I45" s="65"/>
    </row>
    <row r="46" spans="1:209" ht="13.5" x14ac:dyDescent="0.2">
      <c r="A46" s="34">
        <v>40</v>
      </c>
      <c r="B46" s="31" t="s">
        <v>50</v>
      </c>
      <c r="C46" s="32">
        <v>0</v>
      </c>
      <c r="D46" s="32">
        <v>0</v>
      </c>
      <c r="E46" s="33">
        <v>0</v>
      </c>
      <c r="F46" s="33">
        <v>0</v>
      </c>
      <c r="G46" s="32">
        <v>0</v>
      </c>
      <c r="H46" s="33">
        <v>0</v>
      </c>
      <c r="I46" s="65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65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5">
        <v>41</v>
      </c>
      <c r="B48" s="31" t="s">
        <v>52</v>
      </c>
      <c r="C48" s="32">
        <v>0</v>
      </c>
      <c r="D48" s="32">
        <v>0</v>
      </c>
      <c r="E48" s="33">
        <v>0</v>
      </c>
      <c r="F48" s="33">
        <v>0</v>
      </c>
      <c r="G48" s="32">
        <v>0</v>
      </c>
      <c r="H48" s="33">
        <v>0</v>
      </c>
      <c r="I48" s="65"/>
    </row>
    <row r="49" spans="1:209" ht="13.5" x14ac:dyDescent="0.2">
      <c r="A49" s="35">
        <v>42</v>
      </c>
      <c r="B49" s="31" t="s">
        <v>53</v>
      </c>
      <c r="C49" s="32">
        <v>0</v>
      </c>
      <c r="D49" s="32">
        <v>0</v>
      </c>
      <c r="E49" s="33">
        <v>0</v>
      </c>
      <c r="F49" s="33">
        <v>0</v>
      </c>
      <c r="G49" s="32">
        <v>0</v>
      </c>
      <c r="H49" s="33">
        <v>0</v>
      </c>
      <c r="I49" s="65"/>
    </row>
    <row r="50" spans="1:209" ht="13.5" x14ac:dyDescent="0.2">
      <c r="A50" s="35">
        <v>43</v>
      </c>
      <c r="B50" s="31" t="s">
        <v>54</v>
      </c>
      <c r="C50" s="32">
        <v>0</v>
      </c>
      <c r="D50" s="32">
        <v>0</v>
      </c>
      <c r="E50" s="33">
        <v>0</v>
      </c>
      <c r="F50" s="33">
        <v>0</v>
      </c>
      <c r="G50" s="32">
        <v>0</v>
      </c>
      <c r="H50" s="33">
        <v>0</v>
      </c>
      <c r="I50" s="65"/>
    </row>
    <row r="51" spans="1:209" ht="13.5" x14ac:dyDescent="0.2">
      <c r="A51" s="35">
        <v>44</v>
      </c>
      <c r="B51" s="31" t="s">
        <v>55</v>
      </c>
      <c r="C51" s="32">
        <v>0</v>
      </c>
      <c r="D51" s="32">
        <v>0</v>
      </c>
      <c r="E51" s="33">
        <v>0</v>
      </c>
      <c r="F51" s="33">
        <v>0</v>
      </c>
      <c r="G51" s="32">
        <v>0</v>
      </c>
      <c r="H51" s="33">
        <v>0</v>
      </c>
      <c r="I51" s="65"/>
    </row>
    <row r="52" spans="1:209" ht="13.5" x14ac:dyDescent="0.2">
      <c r="A52" s="35">
        <v>45</v>
      </c>
      <c r="B52" s="31"/>
      <c r="C52" s="32"/>
      <c r="D52" s="32"/>
      <c r="E52" s="33"/>
      <c r="F52" s="33"/>
      <c r="G52" s="32"/>
      <c r="H52" s="33"/>
      <c r="I52" s="65"/>
    </row>
    <row r="53" spans="1:209" ht="13.5" x14ac:dyDescent="0.2">
      <c r="A53" s="35">
        <v>46</v>
      </c>
      <c r="B53" s="31"/>
      <c r="C53" s="32"/>
      <c r="D53" s="32"/>
      <c r="E53" s="33"/>
      <c r="F53" s="33"/>
      <c r="G53" s="32"/>
      <c r="H53" s="33"/>
      <c r="I53" s="65"/>
    </row>
    <row r="54" spans="1:209" ht="13.5" x14ac:dyDescent="0.2">
      <c r="A54" s="35">
        <v>47</v>
      </c>
      <c r="B54" s="31"/>
      <c r="C54" s="32"/>
      <c r="D54" s="32"/>
      <c r="E54" s="33"/>
      <c r="F54" s="33"/>
      <c r="G54" s="32"/>
      <c r="H54" s="33"/>
      <c r="I54" s="65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65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5">
        <v>48</v>
      </c>
      <c r="B56" s="31"/>
      <c r="C56" s="32"/>
      <c r="D56" s="32"/>
      <c r="E56" s="33"/>
      <c r="F56" s="33"/>
      <c r="G56" s="32"/>
      <c r="H56" s="33"/>
      <c r="I56" s="65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65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7">
        <v>49</v>
      </c>
      <c r="B58" s="39"/>
      <c r="C58" s="40"/>
      <c r="D58" s="40"/>
      <c r="E58" s="41"/>
      <c r="F58" s="41"/>
      <c r="G58" s="40"/>
      <c r="H58" s="41"/>
      <c r="I58" s="65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7">
        <v>50</v>
      </c>
      <c r="B59" s="39"/>
      <c r="C59" s="40"/>
      <c r="D59" s="40"/>
      <c r="E59" s="41"/>
      <c r="F59" s="41"/>
      <c r="G59" s="40"/>
      <c r="H59" s="41"/>
      <c r="I59" s="65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7">
        <v>51</v>
      </c>
      <c r="B60" s="39"/>
      <c r="C60" s="40"/>
      <c r="D60" s="40"/>
      <c r="E60" s="41"/>
      <c r="F60" s="41"/>
      <c r="G60" s="40"/>
      <c r="H60" s="41"/>
      <c r="I60" s="65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7">
        <v>52</v>
      </c>
      <c r="B61" s="39"/>
      <c r="C61" s="40"/>
      <c r="D61" s="40"/>
      <c r="E61" s="41"/>
      <c r="F61" s="41"/>
      <c r="G61" s="40"/>
      <c r="H61" s="41"/>
      <c r="I61" s="65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7">
        <v>53</v>
      </c>
      <c r="B62" s="39"/>
      <c r="C62" s="40"/>
      <c r="D62" s="40"/>
      <c r="E62" s="41"/>
      <c r="F62" s="41"/>
      <c r="G62" s="40"/>
      <c r="H62" s="41"/>
      <c r="I62" s="65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7">
        <v>54</v>
      </c>
      <c r="B63" s="39"/>
      <c r="C63" s="40"/>
      <c r="D63" s="40"/>
      <c r="E63" s="41"/>
      <c r="F63" s="41"/>
      <c r="G63" s="40"/>
      <c r="H63" s="41"/>
      <c r="I63" s="65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7">
        <v>55</v>
      </c>
      <c r="B64" s="39"/>
      <c r="C64" s="40"/>
      <c r="D64" s="40"/>
      <c r="E64" s="41"/>
      <c r="F64" s="41"/>
      <c r="G64" s="40"/>
      <c r="H64" s="41"/>
      <c r="I64" s="65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7">
        <v>56</v>
      </c>
      <c r="B65" s="39"/>
      <c r="C65" s="40"/>
      <c r="D65" s="40"/>
      <c r="E65" s="41"/>
      <c r="F65" s="41"/>
      <c r="G65" s="40"/>
      <c r="H65" s="41"/>
      <c r="I65" s="65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6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65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65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8"/>
      <c r="F68" s="38"/>
      <c r="G68" s="14"/>
      <c r="H68" s="38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7"/>
  <sheetViews>
    <sheetView tabSelected="1" view="pageBreakPreview" zoomScale="90" zoomScaleNormal="100" zoomScaleSheetLayoutView="90" workbookViewId="0">
      <selection activeCell="J50" sqref="J50"/>
    </sheetView>
  </sheetViews>
  <sheetFormatPr defaultRowHeight="12.75" x14ac:dyDescent="0.2"/>
  <cols>
    <col min="1" max="1" width="5.85546875" style="1" customWidth="1"/>
    <col min="2" max="2" width="31.28515625" style="1" customWidth="1"/>
    <col min="3" max="3" width="13.5703125" style="1" customWidth="1"/>
    <col min="4" max="5" width="13.5703125" style="3" customWidth="1"/>
    <col min="6" max="6" width="13.5703125" style="1" customWidth="1"/>
    <col min="7" max="7" width="13.5703125" style="3" customWidth="1"/>
    <col min="8" max="8" width="13.5703125" style="2" customWidth="1"/>
    <col min="9" max="10" width="13.5703125" style="3" customWidth="1"/>
    <col min="11" max="11" width="13.5703125" style="2" customWidth="1"/>
    <col min="12" max="12" width="13.5703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60" customFormat="1" ht="39.75" customHeight="1" x14ac:dyDescent="0.2">
      <c r="A1" s="60" t="s">
        <v>60</v>
      </c>
      <c r="C1" s="77" t="s">
        <v>99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252" s="13" customFormat="1" ht="17.25" customHeight="1" x14ac:dyDescent="0.25">
      <c r="A2" s="68" t="s">
        <v>61</v>
      </c>
      <c r="B2" s="68"/>
      <c r="C2" s="68"/>
      <c r="D2" s="68"/>
      <c r="E2" s="68"/>
      <c r="F2" s="68"/>
      <c r="G2" s="68"/>
      <c r="H2" s="68"/>
      <c r="I2" s="68"/>
      <c r="J2" s="68"/>
      <c r="K2" s="30" t="s">
        <v>62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23.25" customHeight="1" x14ac:dyDescent="0.2">
      <c r="A3" s="81" t="s">
        <v>3</v>
      </c>
      <c r="B3" s="82" t="s">
        <v>4</v>
      </c>
      <c r="C3" s="83" t="s">
        <v>101</v>
      </c>
      <c r="D3" s="83"/>
      <c r="E3" s="83"/>
      <c r="F3" s="83"/>
      <c r="G3" s="83"/>
      <c r="H3" s="83" t="s">
        <v>63</v>
      </c>
      <c r="I3" s="83"/>
      <c r="J3" s="83"/>
      <c r="K3" s="83"/>
      <c r="L3" s="83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31.5" customHeight="1" x14ac:dyDescent="0.2">
      <c r="A4" s="81"/>
      <c r="B4" s="82"/>
      <c r="C4" s="79" t="s">
        <v>7</v>
      </c>
      <c r="D4" s="79"/>
      <c r="E4" s="79"/>
      <c r="F4" s="80" t="s">
        <v>64</v>
      </c>
      <c r="G4" s="80"/>
      <c r="H4" s="79" t="s">
        <v>7</v>
      </c>
      <c r="I4" s="79"/>
      <c r="J4" s="79"/>
      <c r="K4" s="80" t="s">
        <v>65</v>
      </c>
      <c r="L4" s="80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30.75" customHeight="1" x14ac:dyDescent="0.2">
      <c r="A5" s="81"/>
      <c r="B5" s="82"/>
      <c r="C5" s="52" t="s">
        <v>100</v>
      </c>
      <c r="D5" s="53" t="s">
        <v>10</v>
      </c>
      <c r="E5" s="53" t="s">
        <v>11</v>
      </c>
      <c r="F5" s="52" t="s">
        <v>100</v>
      </c>
      <c r="G5" s="53" t="s">
        <v>13</v>
      </c>
      <c r="H5" s="52" t="s">
        <v>100</v>
      </c>
      <c r="I5" s="53" t="s">
        <v>10</v>
      </c>
      <c r="J5" s="53" t="s">
        <v>11</v>
      </c>
      <c r="K5" s="52" t="s">
        <v>100</v>
      </c>
      <c r="L5" s="64" t="s">
        <v>13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s="44" customFormat="1" ht="15.75" customHeight="1" x14ac:dyDescent="0.2">
      <c r="A6" s="56">
        <v>1</v>
      </c>
      <c r="B6" s="55" t="s">
        <v>14</v>
      </c>
      <c r="C6" s="50">
        <v>2734</v>
      </c>
      <c r="D6" s="51">
        <v>392.73</v>
      </c>
      <c r="E6" s="51">
        <v>392.73</v>
      </c>
      <c r="F6" s="50">
        <v>12636</v>
      </c>
      <c r="G6" s="51">
        <v>1852.2</v>
      </c>
      <c r="H6" s="50">
        <v>309</v>
      </c>
      <c r="I6" s="51">
        <v>33.72</v>
      </c>
      <c r="J6" s="51">
        <v>23.96</v>
      </c>
      <c r="K6" s="50">
        <v>1678</v>
      </c>
      <c r="L6" s="63">
        <v>81.66</v>
      </c>
    </row>
    <row r="7" spans="1:252" s="44" customFormat="1" ht="15.75" customHeight="1" x14ac:dyDescent="0.2">
      <c r="A7" s="56">
        <v>2</v>
      </c>
      <c r="B7" s="55" t="s">
        <v>15</v>
      </c>
      <c r="C7" s="46">
        <v>379</v>
      </c>
      <c r="D7" s="47">
        <v>116.91</v>
      </c>
      <c r="E7" s="47">
        <v>141.56</v>
      </c>
      <c r="F7" s="46">
        <v>4299</v>
      </c>
      <c r="G7" s="47">
        <v>672.68</v>
      </c>
      <c r="H7" s="46">
        <v>41</v>
      </c>
      <c r="I7" s="47">
        <v>3.56</v>
      </c>
      <c r="J7" s="47">
        <v>2.85</v>
      </c>
      <c r="K7" s="46">
        <v>550</v>
      </c>
      <c r="L7" s="57">
        <v>19.23</v>
      </c>
    </row>
    <row r="8" spans="1:252" s="44" customFormat="1" ht="15.75" customHeight="1" x14ac:dyDescent="0.2">
      <c r="A8" s="46">
        <v>3</v>
      </c>
      <c r="B8" s="45" t="s">
        <v>16</v>
      </c>
      <c r="C8" s="46">
        <v>274</v>
      </c>
      <c r="D8" s="47">
        <v>73.58</v>
      </c>
      <c r="E8" s="47">
        <v>62.6</v>
      </c>
      <c r="F8" s="46">
        <v>1804</v>
      </c>
      <c r="G8" s="47">
        <v>319.64</v>
      </c>
      <c r="H8" s="46">
        <v>251</v>
      </c>
      <c r="I8" s="47">
        <v>13.03</v>
      </c>
      <c r="J8" s="47">
        <v>13.03</v>
      </c>
      <c r="K8" s="46">
        <v>8788</v>
      </c>
      <c r="L8" s="57">
        <v>529.88</v>
      </c>
    </row>
    <row r="9" spans="1:252" s="44" customFormat="1" ht="15.75" customHeight="1" x14ac:dyDescent="0.2">
      <c r="A9" s="46">
        <v>4</v>
      </c>
      <c r="B9" s="45" t="s">
        <v>17</v>
      </c>
      <c r="C9" s="46">
        <v>451</v>
      </c>
      <c r="D9" s="47">
        <v>111.2</v>
      </c>
      <c r="E9" s="47">
        <v>115.54</v>
      </c>
      <c r="F9" s="46">
        <v>4141</v>
      </c>
      <c r="G9" s="47">
        <v>552.17999999999995</v>
      </c>
      <c r="H9" s="46">
        <v>158</v>
      </c>
      <c r="I9" s="47">
        <v>6.22</v>
      </c>
      <c r="J9" s="47">
        <v>10.220000000000001</v>
      </c>
      <c r="K9" s="46">
        <v>1803</v>
      </c>
      <c r="L9" s="57">
        <v>59.42</v>
      </c>
    </row>
    <row r="10" spans="1:252" s="44" customFormat="1" ht="15.75" customHeight="1" x14ac:dyDescent="0.2">
      <c r="A10" s="46">
        <v>5</v>
      </c>
      <c r="B10" s="45" t="s">
        <v>18</v>
      </c>
      <c r="C10" s="46">
        <v>616</v>
      </c>
      <c r="D10" s="47">
        <v>151.41</v>
      </c>
      <c r="E10" s="47">
        <v>58.38</v>
      </c>
      <c r="F10" s="46">
        <v>4047</v>
      </c>
      <c r="G10" s="47">
        <v>448.96</v>
      </c>
      <c r="H10" s="46">
        <v>89</v>
      </c>
      <c r="I10" s="47">
        <v>6.33</v>
      </c>
      <c r="J10" s="47">
        <v>2.06</v>
      </c>
      <c r="K10" s="46">
        <v>1355</v>
      </c>
      <c r="L10" s="57">
        <v>42.53</v>
      </c>
    </row>
    <row r="11" spans="1:252" s="44" customFormat="1" ht="15.75" customHeight="1" x14ac:dyDescent="0.2">
      <c r="A11" s="46">
        <v>6</v>
      </c>
      <c r="B11" s="45" t="s">
        <v>19</v>
      </c>
      <c r="C11" s="46">
        <v>330</v>
      </c>
      <c r="D11" s="47">
        <v>91.07</v>
      </c>
      <c r="E11" s="47">
        <v>91.63</v>
      </c>
      <c r="F11" s="46">
        <v>1117</v>
      </c>
      <c r="G11" s="47">
        <v>87.07</v>
      </c>
      <c r="H11" s="46">
        <v>27</v>
      </c>
      <c r="I11" s="47">
        <v>2.88</v>
      </c>
      <c r="J11" s="47">
        <v>2.11</v>
      </c>
      <c r="K11" s="46">
        <v>498</v>
      </c>
      <c r="L11" s="57">
        <v>18.04</v>
      </c>
    </row>
    <row r="12" spans="1:252" s="44" customFormat="1" ht="15.75" customHeight="1" x14ac:dyDescent="0.2">
      <c r="A12" s="46">
        <v>7</v>
      </c>
      <c r="B12" s="45" t="s">
        <v>20</v>
      </c>
      <c r="C12" s="46">
        <v>325</v>
      </c>
      <c r="D12" s="47">
        <v>27.38</v>
      </c>
      <c r="E12" s="47">
        <v>27.4</v>
      </c>
      <c r="F12" s="46">
        <v>1211</v>
      </c>
      <c r="G12" s="47">
        <v>157.72</v>
      </c>
      <c r="H12" s="46">
        <v>8</v>
      </c>
      <c r="I12" s="47">
        <v>0.62</v>
      </c>
      <c r="J12" s="47">
        <v>0.53</v>
      </c>
      <c r="K12" s="46">
        <v>89</v>
      </c>
      <c r="L12" s="57">
        <v>3.06</v>
      </c>
    </row>
    <row r="13" spans="1:252" s="44" customFormat="1" ht="15.75" customHeight="1" x14ac:dyDescent="0.2">
      <c r="A13" s="46">
        <v>8</v>
      </c>
      <c r="B13" s="45" t="s">
        <v>21</v>
      </c>
      <c r="C13" s="46">
        <v>6</v>
      </c>
      <c r="D13" s="47">
        <v>0.91</v>
      </c>
      <c r="E13" s="47">
        <v>1.02</v>
      </c>
      <c r="F13" s="46">
        <v>200</v>
      </c>
      <c r="G13" s="47">
        <v>26.68</v>
      </c>
      <c r="H13" s="46">
        <v>4</v>
      </c>
      <c r="I13" s="47">
        <v>0.62</v>
      </c>
      <c r="J13" s="47">
        <v>0.31</v>
      </c>
      <c r="K13" s="46">
        <v>49</v>
      </c>
      <c r="L13" s="57">
        <v>2.4700000000000002</v>
      </c>
    </row>
    <row r="14" spans="1:252" s="44" customFormat="1" ht="15.75" customHeight="1" x14ac:dyDescent="0.2">
      <c r="A14" s="46">
        <v>9</v>
      </c>
      <c r="B14" s="45" t="s">
        <v>22</v>
      </c>
      <c r="C14" s="46">
        <v>774</v>
      </c>
      <c r="D14" s="47">
        <v>199.65</v>
      </c>
      <c r="E14" s="47">
        <v>179.03</v>
      </c>
      <c r="F14" s="46">
        <v>8993</v>
      </c>
      <c r="G14" s="47">
        <v>1135.22</v>
      </c>
      <c r="H14" s="46">
        <v>95</v>
      </c>
      <c r="I14" s="47">
        <v>14.4</v>
      </c>
      <c r="J14" s="47">
        <v>9.85</v>
      </c>
      <c r="K14" s="46">
        <v>1659</v>
      </c>
      <c r="L14" s="57">
        <v>76.77</v>
      </c>
    </row>
    <row r="15" spans="1:252" s="44" customFormat="1" ht="15.75" customHeight="1" x14ac:dyDescent="0.2">
      <c r="A15" s="46">
        <v>10</v>
      </c>
      <c r="B15" s="45" t="s">
        <v>24</v>
      </c>
      <c r="C15" s="46">
        <v>5067</v>
      </c>
      <c r="D15" s="47">
        <v>1347.69</v>
      </c>
      <c r="E15" s="47">
        <v>1648.22</v>
      </c>
      <c r="F15" s="46">
        <v>85107</v>
      </c>
      <c r="G15" s="47">
        <v>8534.26</v>
      </c>
      <c r="H15" s="46">
        <v>931</v>
      </c>
      <c r="I15" s="47">
        <v>24</v>
      </c>
      <c r="J15" s="47">
        <v>46.21</v>
      </c>
      <c r="K15" s="46">
        <v>7471</v>
      </c>
      <c r="L15" s="57">
        <v>303.77999999999997</v>
      </c>
    </row>
    <row r="16" spans="1:252" s="44" customFormat="1" ht="15.75" customHeight="1" x14ac:dyDescent="0.2">
      <c r="A16" s="46">
        <v>11</v>
      </c>
      <c r="B16" s="45" t="s">
        <v>25</v>
      </c>
      <c r="C16" s="46">
        <v>439</v>
      </c>
      <c r="D16" s="47">
        <v>89.54</v>
      </c>
      <c r="E16" s="47">
        <v>77.709999999999994</v>
      </c>
      <c r="F16" s="46">
        <v>3682</v>
      </c>
      <c r="G16" s="47">
        <v>423.27</v>
      </c>
      <c r="H16" s="46">
        <v>10</v>
      </c>
      <c r="I16" s="47">
        <v>0.61</v>
      </c>
      <c r="J16" s="47">
        <v>1.83</v>
      </c>
      <c r="K16" s="46">
        <v>502</v>
      </c>
      <c r="L16" s="57">
        <v>15.64</v>
      </c>
    </row>
    <row r="17" spans="1:12" s="44" customFormat="1" ht="15.75" customHeight="1" x14ac:dyDescent="0.2">
      <c r="A17" s="46">
        <v>12</v>
      </c>
      <c r="B17" s="45" t="s">
        <v>26</v>
      </c>
      <c r="C17" s="46">
        <v>326</v>
      </c>
      <c r="D17" s="47">
        <v>104.02</v>
      </c>
      <c r="E17" s="47">
        <v>87.94</v>
      </c>
      <c r="F17" s="46">
        <v>4641</v>
      </c>
      <c r="G17" s="47">
        <v>611.58000000000004</v>
      </c>
      <c r="H17" s="46">
        <v>115</v>
      </c>
      <c r="I17" s="47">
        <v>16.04</v>
      </c>
      <c r="J17" s="47">
        <v>7.22</v>
      </c>
      <c r="K17" s="46">
        <v>762</v>
      </c>
      <c r="L17" s="57">
        <v>42.21</v>
      </c>
    </row>
    <row r="18" spans="1:12" s="49" customFormat="1" ht="15.75" customHeight="1" x14ac:dyDescent="0.25">
      <c r="A18" s="84" t="s">
        <v>66</v>
      </c>
      <c r="B18" s="85"/>
      <c r="C18" s="48">
        <f t="shared" ref="C18:L18" si="0">SUM(C6:C17)</f>
        <v>11721</v>
      </c>
      <c r="D18" s="58">
        <f t="shared" si="0"/>
        <v>2706.09</v>
      </c>
      <c r="E18" s="58">
        <f t="shared" si="0"/>
        <v>2883.7599999999998</v>
      </c>
      <c r="F18" s="48">
        <f t="shared" si="0"/>
        <v>131878</v>
      </c>
      <c r="G18" s="58">
        <f t="shared" si="0"/>
        <v>14821.460000000001</v>
      </c>
      <c r="H18" s="48">
        <f t="shared" si="0"/>
        <v>2038</v>
      </c>
      <c r="I18" s="58">
        <f t="shared" si="0"/>
        <v>122.03</v>
      </c>
      <c r="J18" s="58">
        <f t="shared" si="0"/>
        <v>120.17999999999999</v>
      </c>
      <c r="K18" s="48">
        <f t="shared" si="0"/>
        <v>25204</v>
      </c>
      <c r="L18" s="59">
        <f t="shared" si="0"/>
        <v>1194.6899999999998</v>
      </c>
    </row>
    <row r="19" spans="1:12" s="44" customFormat="1" ht="15.75" customHeight="1" x14ac:dyDescent="0.2">
      <c r="A19" s="46">
        <v>13</v>
      </c>
      <c r="B19" s="45" t="s">
        <v>27</v>
      </c>
      <c r="C19" s="46">
        <v>292</v>
      </c>
      <c r="D19" s="47">
        <v>57.13</v>
      </c>
      <c r="E19" s="47">
        <v>57.16</v>
      </c>
      <c r="F19" s="46">
        <v>2904</v>
      </c>
      <c r="G19" s="47">
        <v>468.92</v>
      </c>
      <c r="H19" s="46">
        <v>12</v>
      </c>
      <c r="I19" s="47">
        <v>2.16</v>
      </c>
      <c r="J19" s="47">
        <v>8.26</v>
      </c>
      <c r="K19" s="46">
        <v>159</v>
      </c>
      <c r="L19" s="57">
        <v>13.89</v>
      </c>
    </row>
    <row r="20" spans="1:12" s="44" customFormat="1" ht="15.75" customHeight="1" x14ac:dyDescent="0.2">
      <c r="A20" s="46">
        <v>14</v>
      </c>
      <c r="B20" s="45" t="s">
        <v>28</v>
      </c>
      <c r="C20" s="46">
        <v>259</v>
      </c>
      <c r="D20" s="47">
        <v>26.5</v>
      </c>
      <c r="E20" s="47">
        <v>73.930000000000007</v>
      </c>
      <c r="F20" s="46">
        <v>7162</v>
      </c>
      <c r="G20" s="47">
        <v>535.26</v>
      </c>
      <c r="H20" s="46">
        <v>0</v>
      </c>
      <c r="I20" s="47">
        <v>0</v>
      </c>
      <c r="J20" s="47">
        <v>0</v>
      </c>
      <c r="K20" s="46">
        <v>0</v>
      </c>
      <c r="L20" s="57">
        <v>0</v>
      </c>
    </row>
    <row r="21" spans="1:12" s="44" customFormat="1" ht="15.75" customHeight="1" x14ac:dyDescent="0.2">
      <c r="A21" s="46">
        <v>15</v>
      </c>
      <c r="B21" s="45" t="s">
        <v>29</v>
      </c>
      <c r="C21" s="46">
        <v>7</v>
      </c>
      <c r="D21" s="47">
        <v>0.5</v>
      </c>
      <c r="E21" s="47">
        <v>1.6</v>
      </c>
      <c r="F21" s="46">
        <v>19</v>
      </c>
      <c r="G21" s="47">
        <v>3.77</v>
      </c>
      <c r="H21" s="46">
        <v>0</v>
      </c>
      <c r="I21" s="47">
        <v>0</v>
      </c>
      <c r="J21" s="47">
        <v>0</v>
      </c>
      <c r="K21" s="46">
        <v>0</v>
      </c>
      <c r="L21" s="57">
        <v>0</v>
      </c>
    </row>
    <row r="22" spans="1:12" s="44" customFormat="1" ht="15.75" customHeight="1" x14ac:dyDescent="0.2">
      <c r="A22" s="46">
        <v>16</v>
      </c>
      <c r="B22" s="45" t="s">
        <v>30</v>
      </c>
      <c r="C22" s="46">
        <v>945</v>
      </c>
      <c r="D22" s="47">
        <v>25.26</v>
      </c>
      <c r="E22" s="47">
        <v>23.08</v>
      </c>
      <c r="F22" s="46">
        <v>768</v>
      </c>
      <c r="G22" s="47">
        <v>37.590000000000003</v>
      </c>
      <c r="H22" s="46">
        <v>0</v>
      </c>
      <c r="I22" s="47">
        <v>0</v>
      </c>
      <c r="J22" s="47">
        <v>0</v>
      </c>
      <c r="K22" s="46">
        <v>19</v>
      </c>
      <c r="L22" s="57">
        <v>0.23</v>
      </c>
    </row>
    <row r="23" spans="1:12" s="44" customFormat="1" ht="15.75" customHeight="1" x14ac:dyDescent="0.2">
      <c r="A23" s="46">
        <v>17</v>
      </c>
      <c r="B23" s="45" t="s">
        <v>31</v>
      </c>
      <c r="C23" s="46">
        <v>5</v>
      </c>
      <c r="D23" s="47">
        <v>0.68</v>
      </c>
      <c r="E23" s="47">
        <v>4.2699999999999996</v>
      </c>
      <c r="F23" s="46">
        <v>164</v>
      </c>
      <c r="G23" s="47">
        <v>29.21</v>
      </c>
      <c r="H23" s="46">
        <v>0</v>
      </c>
      <c r="I23" s="47">
        <v>0</v>
      </c>
      <c r="J23" s="47">
        <v>0.02</v>
      </c>
      <c r="K23" s="46">
        <v>5</v>
      </c>
      <c r="L23" s="57">
        <v>0.2</v>
      </c>
    </row>
    <row r="24" spans="1:12" s="44" customFormat="1" ht="15.75" customHeight="1" x14ac:dyDescent="0.2">
      <c r="A24" s="46">
        <v>18</v>
      </c>
      <c r="B24" s="45" t="s">
        <v>67</v>
      </c>
      <c r="C24" s="46">
        <v>260</v>
      </c>
      <c r="D24" s="47">
        <v>1.82</v>
      </c>
      <c r="E24" s="47">
        <v>1.83</v>
      </c>
      <c r="F24" s="46">
        <v>5273</v>
      </c>
      <c r="G24" s="47">
        <v>574.42999999999995</v>
      </c>
      <c r="H24" s="46">
        <v>16</v>
      </c>
      <c r="I24" s="47">
        <v>6.17</v>
      </c>
      <c r="J24" s="47">
        <v>6.17</v>
      </c>
      <c r="K24" s="46">
        <v>194</v>
      </c>
      <c r="L24" s="57">
        <v>3.93</v>
      </c>
    </row>
    <row r="25" spans="1:12" s="44" customFormat="1" ht="15.75" customHeight="1" x14ac:dyDescent="0.2">
      <c r="A25" s="46">
        <v>19</v>
      </c>
      <c r="B25" s="45" t="s">
        <v>33</v>
      </c>
      <c r="C25" s="46">
        <v>1142</v>
      </c>
      <c r="D25" s="47">
        <v>416.13</v>
      </c>
      <c r="E25" s="47">
        <v>416.15</v>
      </c>
      <c r="F25" s="46">
        <v>8287</v>
      </c>
      <c r="G25" s="47">
        <v>1859.73</v>
      </c>
      <c r="H25" s="46">
        <v>19</v>
      </c>
      <c r="I25" s="47">
        <v>4.0999999999999996</v>
      </c>
      <c r="J25" s="47">
        <v>1.35</v>
      </c>
      <c r="K25" s="46">
        <v>89</v>
      </c>
      <c r="L25" s="57">
        <v>5.47</v>
      </c>
    </row>
    <row r="26" spans="1:12" s="44" customFormat="1" ht="15.75" customHeight="1" x14ac:dyDescent="0.2">
      <c r="A26" s="46">
        <v>20</v>
      </c>
      <c r="B26" s="45" t="s">
        <v>34</v>
      </c>
      <c r="C26" s="46">
        <v>1404</v>
      </c>
      <c r="D26" s="47">
        <v>196.06</v>
      </c>
      <c r="E26" s="47">
        <v>101.16</v>
      </c>
      <c r="F26" s="46">
        <v>4039</v>
      </c>
      <c r="G26" s="47">
        <v>1168.71</v>
      </c>
      <c r="H26" s="46">
        <v>44</v>
      </c>
      <c r="I26" s="47">
        <v>6.51</v>
      </c>
      <c r="J26" s="47">
        <v>9.4700000000000006</v>
      </c>
      <c r="K26" s="46">
        <v>638</v>
      </c>
      <c r="L26" s="57">
        <v>37.25</v>
      </c>
    </row>
    <row r="27" spans="1:12" s="44" customFormat="1" ht="15.75" customHeight="1" x14ac:dyDescent="0.2">
      <c r="A27" s="46">
        <v>21</v>
      </c>
      <c r="B27" s="45" t="s">
        <v>68</v>
      </c>
      <c r="C27" s="46">
        <v>2217</v>
      </c>
      <c r="D27" s="47">
        <v>78.319999999999993</v>
      </c>
      <c r="E27" s="47">
        <v>78.33</v>
      </c>
      <c r="F27" s="46">
        <v>8558</v>
      </c>
      <c r="G27" s="47">
        <v>190.21</v>
      </c>
      <c r="H27" s="46">
        <v>0</v>
      </c>
      <c r="I27" s="47">
        <v>0</v>
      </c>
      <c r="J27" s="47">
        <v>0</v>
      </c>
      <c r="K27" s="46">
        <v>0</v>
      </c>
      <c r="L27" s="57">
        <v>0</v>
      </c>
    </row>
    <row r="28" spans="1:12" s="44" customFormat="1" ht="15.75" customHeight="1" x14ac:dyDescent="0.2">
      <c r="A28" s="46">
        <v>22</v>
      </c>
      <c r="B28" s="45" t="s">
        <v>36</v>
      </c>
      <c r="C28" s="46">
        <v>0</v>
      </c>
      <c r="D28" s="47">
        <v>0</v>
      </c>
      <c r="E28" s="47">
        <v>0</v>
      </c>
      <c r="F28" s="46">
        <v>0</v>
      </c>
      <c r="G28" s="47">
        <v>0</v>
      </c>
      <c r="H28" s="46">
        <v>0</v>
      </c>
      <c r="I28" s="47">
        <v>0</v>
      </c>
      <c r="J28" s="47">
        <v>0</v>
      </c>
      <c r="K28" s="46">
        <v>0</v>
      </c>
      <c r="L28" s="57">
        <v>0</v>
      </c>
    </row>
    <row r="29" spans="1:12" s="44" customFormat="1" ht="15.75" customHeight="1" x14ac:dyDescent="0.2">
      <c r="A29" s="46">
        <v>23</v>
      </c>
      <c r="B29" s="45" t="s">
        <v>69</v>
      </c>
      <c r="C29" s="46">
        <v>4</v>
      </c>
      <c r="D29" s="47">
        <v>0.28999999999999998</v>
      </c>
      <c r="E29" s="47">
        <v>0.38</v>
      </c>
      <c r="F29" s="46">
        <v>50</v>
      </c>
      <c r="G29" s="47">
        <v>6.69</v>
      </c>
      <c r="H29" s="46">
        <v>0</v>
      </c>
      <c r="I29" s="47">
        <v>0</v>
      </c>
      <c r="J29" s="47">
        <v>0</v>
      </c>
      <c r="K29" s="46">
        <v>4</v>
      </c>
      <c r="L29" s="57">
        <v>0.16</v>
      </c>
    </row>
    <row r="30" spans="1:12" s="44" customFormat="1" ht="15.75" customHeight="1" x14ac:dyDescent="0.2">
      <c r="A30" s="46">
        <v>24</v>
      </c>
      <c r="B30" s="45" t="s">
        <v>70</v>
      </c>
      <c r="C30" s="46">
        <v>25</v>
      </c>
      <c r="D30" s="47">
        <v>6.55</v>
      </c>
      <c r="E30" s="47">
        <v>2.75</v>
      </c>
      <c r="F30" s="46">
        <v>221</v>
      </c>
      <c r="G30" s="47">
        <v>36.21</v>
      </c>
      <c r="H30" s="46">
        <v>1</v>
      </c>
      <c r="I30" s="47">
        <v>7.0000000000000007E-2</v>
      </c>
      <c r="J30" s="47">
        <v>0.08</v>
      </c>
      <c r="K30" s="46">
        <v>7</v>
      </c>
      <c r="L30" s="57">
        <v>0.3</v>
      </c>
    </row>
    <row r="31" spans="1:12" s="44" customFormat="1" ht="15.75" customHeight="1" x14ac:dyDescent="0.2">
      <c r="A31" s="46">
        <v>25</v>
      </c>
      <c r="B31" s="45" t="s">
        <v>71</v>
      </c>
      <c r="C31" s="46">
        <v>0</v>
      </c>
      <c r="D31" s="47">
        <v>0</v>
      </c>
      <c r="E31" s="47">
        <v>0</v>
      </c>
      <c r="F31" s="46">
        <v>23</v>
      </c>
      <c r="G31" s="47">
        <v>3.95</v>
      </c>
      <c r="H31" s="46">
        <v>0</v>
      </c>
      <c r="I31" s="47">
        <v>0</v>
      </c>
      <c r="J31" s="47">
        <v>0</v>
      </c>
      <c r="K31" s="46">
        <v>0</v>
      </c>
      <c r="L31" s="57">
        <v>0</v>
      </c>
    </row>
    <row r="32" spans="1:12" s="44" customFormat="1" ht="15.75" customHeight="1" x14ac:dyDescent="0.2">
      <c r="A32" s="46">
        <v>26</v>
      </c>
      <c r="B32" s="45" t="s">
        <v>40</v>
      </c>
      <c r="C32" s="46">
        <v>15</v>
      </c>
      <c r="D32" s="47">
        <v>2.09</v>
      </c>
      <c r="E32" s="47">
        <v>2.1</v>
      </c>
      <c r="F32" s="46">
        <v>68</v>
      </c>
      <c r="G32" s="47">
        <v>11.06</v>
      </c>
      <c r="H32" s="46">
        <v>0</v>
      </c>
      <c r="I32" s="47">
        <v>0</v>
      </c>
      <c r="J32" s="47">
        <v>0</v>
      </c>
      <c r="K32" s="46">
        <v>0</v>
      </c>
      <c r="L32" s="57">
        <v>0</v>
      </c>
    </row>
    <row r="33" spans="1:12" s="44" customFormat="1" ht="15.75" customHeight="1" x14ac:dyDescent="0.2">
      <c r="A33" s="46">
        <v>27</v>
      </c>
      <c r="B33" s="45" t="s">
        <v>72</v>
      </c>
      <c r="C33" s="46">
        <v>0</v>
      </c>
      <c r="D33" s="47">
        <v>0</v>
      </c>
      <c r="E33" s="47">
        <v>0</v>
      </c>
      <c r="F33" s="46">
        <v>12</v>
      </c>
      <c r="G33" s="47">
        <v>1.41</v>
      </c>
      <c r="H33" s="46">
        <v>0</v>
      </c>
      <c r="I33" s="47">
        <v>0</v>
      </c>
      <c r="J33" s="47">
        <v>0</v>
      </c>
      <c r="K33" s="46">
        <v>0</v>
      </c>
      <c r="L33" s="57">
        <v>0</v>
      </c>
    </row>
    <row r="34" spans="1:12" s="44" customFormat="1" ht="15.75" customHeight="1" x14ac:dyDescent="0.2">
      <c r="A34" s="46">
        <v>28</v>
      </c>
      <c r="B34" s="45" t="s">
        <v>73</v>
      </c>
      <c r="C34" s="46">
        <v>17</v>
      </c>
      <c r="D34" s="47">
        <v>2.33</v>
      </c>
      <c r="E34" s="47">
        <v>2.3199999999999998</v>
      </c>
      <c r="F34" s="46">
        <v>21</v>
      </c>
      <c r="G34" s="47">
        <v>3.52</v>
      </c>
      <c r="H34" s="46">
        <v>0</v>
      </c>
      <c r="I34" s="47">
        <v>0</v>
      </c>
      <c r="J34" s="47">
        <v>0</v>
      </c>
      <c r="K34" s="46">
        <v>0</v>
      </c>
      <c r="L34" s="57">
        <v>0</v>
      </c>
    </row>
    <row r="35" spans="1:12" s="44" customFormat="1" ht="15.75" customHeight="1" x14ac:dyDescent="0.2">
      <c r="A35" s="46">
        <v>29</v>
      </c>
      <c r="B35" s="45" t="s">
        <v>43</v>
      </c>
      <c r="C35" s="46">
        <v>0</v>
      </c>
      <c r="D35" s="47">
        <v>0</v>
      </c>
      <c r="E35" s="47">
        <v>0</v>
      </c>
      <c r="F35" s="46">
        <v>24</v>
      </c>
      <c r="G35" s="47">
        <v>2.92</v>
      </c>
      <c r="H35" s="46">
        <v>0</v>
      </c>
      <c r="I35" s="47">
        <v>0</v>
      </c>
      <c r="J35" s="47">
        <v>0</v>
      </c>
      <c r="K35" s="46">
        <v>1</v>
      </c>
      <c r="L35" s="57">
        <v>0.08</v>
      </c>
    </row>
    <row r="36" spans="1:12" s="44" customFormat="1" ht="15.75" customHeight="1" x14ac:dyDescent="0.2">
      <c r="A36" s="46">
        <v>30</v>
      </c>
      <c r="B36" s="45" t="s">
        <v>44</v>
      </c>
      <c r="C36" s="46">
        <v>10</v>
      </c>
      <c r="D36" s="47">
        <v>0.99</v>
      </c>
      <c r="E36" s="47">
        <v>1.34</v>
      </c>
      <c r="F36" s="46">
        <v>54</v>
      </c>
      <c r="G36" s="47">
        <v>4.32</v>
      </c>
      <c r="H36" s="46">
        <v>0</v>
      </c>
      <c r="I36" s="47">
        <v>0</v>
      </c>
      <c r="J36" s="47">
        <v>0</v>
      </c>
      <c r="K36" s="46">
        <v>0</v>
      </c>
      <c r="L36" s="57">
        <v>0</v>
      </c>
    </row>
    <row r="37" spans="1:12" s="44" customFormat="1" ht="15.75" customHeight="1" x14ac:dyDescent="0.2">
      <c r="A37" s="46">
        <v>31</v>
      </c>
      <c r="B37" s="45" t="s">
        <v>74</v>
      </c>
      <c r="C37" s="46">
        <v>22</v>
      </c>
      <c r="D37" s="47">
        <v>2.85</v>
      </c>
      <c r="E37" s="47">
        <v>24.48</v>
      </c>
      <c r="F37" s="46">
        <v>391</v>
      </c>
      <c r="G37" s="47">
        <v>63.5</v>
      </c>
      <c r="H37" s="46">
        <v>0</v>
      </c>
      <c r="I37" s="47">
        <v>0</v>
      </c>
      <c r="J37" s="47">
        <v>0</v>
      </c>
      <c r="K37" s="46">
        <v>0</v>
      </c>
      <c r="L37" s="57">
        <v>0</v>
      </c>
    </row>
    <row r="38" spans="1:12" s="49" customFormat="1" ht="15.75" customHeight="1" x14ac:dyDescent="0.25">
      <c r="A38" s="84" t="s">
        <v>75</v>
      </c>
      <c r="B38" s="85"/>
      <c r="C38" s="48">
        <f t="shared" ref="C38:L38" si="1">SUM(C19:C37)</f>
        <v>6624</v>
      </c>
      <c r="D38" s="58">
        <f t="shared" si="1"/>
        <v>817.49999999999989</v>
      </c>
      <c r="E38" s="58">
        <f t="shared" si="1"/>
        <v>790.88000000000011</v>
      </c>
      <c r="F38" s="48">
        <f t="shared" si="1"/>
        <v>38038</v>
      </c>
      <c r="G38" s="58">
        <f t="shared" si="1"/>
        <v>5001.41</v>
      </c>
      <c r="H38" s="48">
        <f t="shared" si="1"/>
        <v>92</v>
      </c>
      <c r="I38" s="58">
        <f t="shared" si="1"/>
        <v>19.009999999999998</v>
      </c>
      <c r="J38" s="58">
        <f t="shared" si="1"/>
        <v>25.349999999999998</v>
      </c>
      <c r="K38" s="48">
        <f t="shared" si="1"/>
        <v>1116</v>
      </c>
      <c r="L38" s="59">
        <f t="shared" si="1"/>
        <v>61.509999999999991</v>
      </c>
    </row>
    <row r="39" spans="1:12" s="44" customFormat="1" ht="15.75" customHeight="1" x14ac:dyDescent="0.2">
      <c r="A39" s="46">
        <v>32</v>
      </c>
      <c r="B39" s="45" t="s">
        <v>46</v>
      </c>
      <c r="C39" s="46">
        <v>798</v>
      </c>
      <c r="D39" s="47">
        <v>57.48</v>
      </c>
      <c r="E39" s="47">
        <v>57.76</v>
      </c>
      <c r="F39" s="46">
        <v>2981</v>
      </c>
      <c r="G39" s="47">
        <v>214.43</v>
      </c>
      <c r="H39" s="46">
        <v>0</v>
      </c>
      <c r="I39" s="47">
        <v>0</v>
      </c>
      <c r="J39" s="47">
        <v>0</v>
      </c>
      <c r="K39" s="46">
        <v>18</v>
      </c>
      <c r="L39" s="57">
        <v>0.38</v>
      </c>
    </row>
    <row r="40" spans="1:12" s="49" customFormat="1" ht="15.75" customHeight="1" x14ac:dyDescent="0.25">
      <c r="A40" s="84" t="s">
        <v>56</v>
      </c>
      <c r="B40" s="85"/>
      <c r="C40" s="48">
        <f t="shared" ref="C40:L40" si="2">SUM(C39:C39)</f>
        <v>798</v>
      </c>
      <c r="D40" s="58">
        <f t="shared" si="2"/>
        <v>57.48</v>
      </c>
      <c r="E40" s="58">
        <f t="shared" si="2"/>
        <v>57.76</v>
      </c>
      <c r="F40" s="48">
        <f t="shared" si="2"/>
        <v>2981</v>
      </c>
      <c r="G40" s="58">
        <f t="shared" si="2"/>
        <v>214.43</v>
      </c>
      <c r="H40" s="48">
        <f t="shared" si="2"/>
        <v>0</v>
      </c>
      <c r="I40" s="58">
        <f t="shared" si="2"/>
        <v>0</v>
      </c>
      <c r="J40" s="58">
        <f t="shared" si="2"/>
        <v>0</v>
      </c>
      <c r="K40" s="48">
        <f t="shared" si="2"/>
        <v>18</v>
      </c>
      <c r="L40" s="59">
        <f t="shared" si="2"/>
        <v>0.38</v>
      </c>
    </row>
    <row r="41" spans="1:12" s="44" customFormat="1" ht="15.75" customHeight="1" x14ac:dyDescent="0.2">
      <c r="A41" s="46">
        <v>33</v>
      </c>
      <c r="B41" s="45" t="s">
        <v>47</v>
      </c>
      <c r="C41" s="46">
        <v>1547</v>
      </c>
      <c r="D41" s="47">
        <v>354.44</v>
      </c>
      <c r="E41" s="47">
        <v>104.68</v>
      </c>
      <c r="F41" s="46">
        <v>9801</v>
      </c>
      <c r="G41" s="47">
        <v>1225.96</v>
      </c>
      <c r="H41" s="46">
        <v>19</v>
      </c>
      <c r="I41" s="47">
        <v>1.1499999999999999</v>
      </c>
      <c r="J41" s="47">
        <v>0.94</v>
      </c>
      <c r="K41" s="46">
        <v>307</v>
      </c>
      <c r="L41" s="57">
        <v>6.78</v>
      </c>
    </row>
    <row r="42" spans="1:12" s="49" customFormat="1" ht="15.75" customHeight="1" x14ac:dyDescent="0.25">
      <c r="A42" s="84" t="s">
        <v>76</v>
      </c>
      <c r="B42" s="85"/>
      <c r="C42" s="48">
        <f t="shared" ref="C42:L42" si="3">SUM(C41:C41)</f>
        <v>1547</v>
      </c>
      <c r="D42" s="58">
        <f t="shared" si="3"/>
        <v>354.44</v>
      </c>
      <c r="E42" s="58">
        <f t="shared" si="3"/>
        <v>104.68</v>
      </c>
      <c r="F42" s="48">
        <f t="shared" si="3"/>
        <v>9801</v>
      </c>
      <c r="G42" s="58">
        <f t="shared" si="3"/>
        <v>1225.96</v>
      </c>
      <c r="H42" s="48">
        <f t="shared" si="3"/>
        <v>19</v>
      </c>
      <c r="I42" s="58">
        <f t="shared" si="3"/>
        <v>1.1499999999999999</v>
      </c>
      <c r="J42" s="58">
        <f t="shared" si="3"/>
        <v>0.94</v>
      </c>
      <c r="K42" s="48">
        <f t="shared" si="3"/>
        <v>307</v>
      </c>
      <c r="L42" s="59">
        <f t="shared" si="3"/>
        <v>6.78</v>
      </c>
    </row>
    <row r="43" spans="1:12" s="44" customFormat="1" ht="15.75" customHeight="1" x14ac:dyDescent="0.2">
      <c r="A43" s="46">
        <v>34</v>
      </c>
      <c r="B43" s="45" t="s">
        <v>77</v>
      </c>
      <c r="C43" s="46">
        <v>237</v>
      </c>
      <c r="D43" s="47">
        <v>57.52</v>
      </c>
      <c r="E43" s="47">
        <v>27.93</v>
      </c>
      <c r="F43" s="46">
        <v>383</v>
      </c>
      <c r="G43" s="47">
        <v>44.34</v>
      </c>
      <c r="H43" s="46">
        <v>0</v>
      </c>
      <c r="I43" s="47">
        <v>0</v>
      </c>
      <c r="J43" s="47">
        <v>0</v>
      </c>
      <c r="K43" s="46">
        <v>0</v>
      </c>
      <c r="L43" s="57">
        <v>0</v>
      </c>
    </row>
    <row r="44" spans="1:12" s="44" customFormat="1" ht="15.75" customHeight="1" x14ac:dyDescent="0.2">
      <c r="A44" s="46">
        <v>35</v>
      </c>
      <c r="B44" s="45" t="s">
        <v>78</v>
      </c>
      <c r="C44" s="46">
        <v>4</v>
      </c>
      <c r="D44" s="47">
        <v>0.19</v>
      </c>
      <c r="E44" s="47">
        <v>0.19</v>
      </c>
      <c r="F44" s="46">
        <v>32</v>
      </c>
      <c r="G44" s="47">
        <v>3.19</v>
      </c>
      <c r="H44" s="46">
        <v>0</v>
      </c>
      <c r="I44" s="47">
        <v>0</v>
      </c>
      <c r="J44" s="47">
        <v>0</v>
      </c>
      <c r="K44" s="46">
        <v>0</v>
      </c>
      <c r="L44" s="57">
        <v>0</v>
      </c>
    </row>
    <row r="45" spans="1:12" s="44" customFormat="1" ht="15.75" customHeight="1" x14ac:dyDescent="0.2">
      <c r="A45" s="46">
        <v>36</v>
      </c>
      <c r="B45" s="45" t="s">
        <v>79</v>
      </c>
      <c r="C45" s="46">
        <v>0</v>
      </c>
      <c r="D45" s="47">
        <v>0</v>
      </c>
      <c r="E45" s="47">
        <v>0</v>
      </c>
      <c r="F45" s="46">
        <v>232</v>
      </c>
      <c r="G45" s="47">
        <v>0.39</v>
      </c>
      <c r="H45" s="46">
        <v>438</v>
      </c>
      <c r="I45" s="47">
        <v>1.61</v>
      </c>
      <c r="J45" s="47">
        <v>1.61</v>
      </c>
      <c r="K45" s="46">
        <v>927</v>
      </c>
      <c r="L45" s="57">
        <v>2.27</v>
      </c>
    </row>
    <row r="46" spans="1:12" s="44" customFormat="1" ht="15.75" customHeight="1" x14ac:dyDescent="0.2">
      <c r="A46" s="46">
        <v>37</v>
      </c>
      <c r="B46" s="45" t="s">
        <v>80</v>
      </c>
      <c r="C46" s="46">
        <v>0</v>
      </c>
      <c r="D46" s="47">
        <v>0</v>
      </c>
      <c r="E46" s="47">
        <v>0</v>
      </c>
      <c r="F46" s="46">
        <v>0</v>
      </c>
      <c r="G46" s="47">
        <v>0</v>
      </c>
      <c r="H46" s="46">
        <v>0</v>
      </c>
      <c r="I46" s="47">
        <v>0</v>
      </c>
      <c r="J46" s="47">
        <v>0</v>
      </c>
      <c r="K46" s="46">
        <v>0</v>
      </c>
      <c r="L46" s="57">
        <v>0</v>
      </c>
    </row>
    <row r="47" spans="1:12" s="44" customFormat="1" ht="15.75" customHeight="1" x14ac:dyDescent="0.2">
      <c r="A47" s="46">
        <v>38</v>
      </c>
      <c r="B47" s="45" t="s">
        <v>81</v>
      </c>
      <c r="C47" s="46">
        <v>947</v>
      </c>
      <c r="D47" s="47">
        <v>24.16</v>
      </c>
      <c r="E47" s="47">
        <v>33.270000000000003</v>
      </c>
      <c r="F47" s="46">
        <v>2175</v>
      </c>
      <c r="G47" s="47">
        <v>70.599999999999994</v>
      </c>
      <c r="H47" s="46">
        <v>0</v>
      </c>
      <c r="I47" s="47">
        <v>0</v>
      </c>
      <c r="J47" s="47">
        <v>0</v>
      </c>
      <c r="K47" s="46">
        <v>0</v>
      </c>
      <c r="L47" s="57">
        <v>0</v>
      </c>
    </row>
    <row r="48" spans="1:12" s="44" customFormat="1" ht="15.75" customHeight="1" x14ac:dyDescent="0.2">
      <c r="A48" s="46">
        <v>39</v>
      </c>
      <c r="B48" s="45" t="s">
        <v>82</v>
      </c>
      <c r="C48" s="46">
        <v>0</v>
      </c>
      <c r="D48" s="47">
        <v>0</v>
      </c>
      <c r="E48" s="47">
        <v>0.01</v>
      </c>
      <c r="F48" s="46">
        <v>6</v>
      </c>
      <c r="G48" s="47">
        <v>0.96</v>
      </c>
      <c r="H48" s="46">
        <v>0</v>
      </c>
      <c r="I48" s="47">
        <v>0</v>
      </c>
      <c r="J48" s="47">
        <v>0</v>
      </c>
      <c r="K48" s="46">
        <v>0</v>
      </c>
      <c r="L48" s="57">
        <v>0</v>
      </c>
    </row>
    <row r="49" spans="1:14" s="44" customFormat="1" ht="15.75" customHeight="1" x14ac:dyDescent="0.2">
      <c r="A49" s="46">
        <v>40</v>
      </c>
      <c r="B49" s="45" t="s">
        <v>83</v>
      </c>
      <c r="C49" s="46">
        <v>1046</v>
      </c>
      <c r="D49" s="47">
        <v>14.23</v>
      </c>
      <c r="E49" s="47">
        <v>14.38</v>
      </c>
      <c r="F49" s="46">
        <v>2038</v>
      </c>
      <c r="G49" s="47">
        <v>19.05</v>
      </c>
      <c r="H49" s="46">
        <v>0</v>
      </c>
      <c r="I49" s="47">
        <v>0</v>
      </c>
      <c r="J49" s="47">
        <v>0</v>
      </c>
      <c r="K49" s="46">
        <v>0</v>
      </c>
      <c r="L49" s="57">
        <v>0</v>
      </c>
    </row>
    <row r="50" spans="1:14" s="44" customFormat="1" ht="15.75" customHeight="1" x14ac:dyDescent="0.2">
      <c r="A50" s="46">
        <v>41</v>
      </c>
      <c r="B50" s="45" t="s">
        <v>84</v>
      </c>
      <c r="C50" s="46">
        <v>35</v>
      </c>
      <c r="D50" s="47">
        <v>2.72</v>
      </c>
      <c r="E50" s="47">
        <v>2.4500000000000002</v>
      </c>
      <c r="F50" s="46">
        <v>26</v>
      </c>
      <c r="G50" s="47">
        <v>4.3099999999999996</v>
      </c>
      <c r="H50" s="46">
        <v>0</v>
      </c>
      <c r="I50" s="47">
        <v>0</v>
      </c>
      <c r="J50" s="47">
        <v>0</v>
      </c>
      <c r="K50" s="46">
        <v>0</v>
      </c>
      <c r="L50" s="57">
        <v>0</v>
      </c>
    </row>
    <row r="51" spans="1:14" s="49" customFormat="1" ht="15.75" customHeight="1" x14ac:dyDescent="0.25">
      <c r="A51" s="84" t="s">
        <v>58</v>
      </c>
      <c r="B51" s="85"/>
      <c r="C51" s="48">
        <f t="shared" ref="C51:L51" si="4">SUM(C43:C50)</f>
        <v>2269</v>
      </c>
      <c r="D51" s="58">
        <f t="shared" si="4"/>
        <v>98.820000000000007</v>
      </c>
      <c r="E51" s="58">
        <f t="shared" si="4"/>
        <v>78.23</v>
      </c>
      <c r="F51" s="48">
        <f t="shared" si="4"/>
        <v>4892</v>
      </c>
      <c r="G51" s="58">
        <f t="shared" si="4"/>
        <v>142.84</v>
      </c>
      <c r="H51" s="48">
        <f t="shared" si="4"/>
        <v>438</v>
      </c>
      <c r="I51" s="58">
        <f t="shared" si="4"/>
        <v>1.61</v>
      </c>
      <c r="J51" s="58">
        <f t="shared" si="4"/>
        <v>1.61</v>
      </c>
      <c r="K51" s="48">
        <f t="shared" si="4"/>
        <v>927</v>
      </c>
      <c r="L51" s="59">
        <f t="shared" si="4"/>
        <v>2.27</v>
      </c>
    </row>
    <row r="52" spans="1:14" s="44" customFormat="1" ht="15.75" customHeight="1" x14ac:dyDescent="0.2">
      <c r="A52" s="46">
        <v>42</v>
      </c>
      <c r="B52" s="45" t="s">
        <v>85</v>
      </c>
      <c r="C52" s="46">
        <v>0</v>
      </c>
      <c r="D52" s="47">
        <v>0</v>
      </c>
      <c r="E52" s="47">
        <v>0</v>
      </c>
      <c r="F52" s="46">
        <v>0</v>
      </c>
      <c r="G52" s="47">
        <v>0</v>
      </c>
      <c r="H52" s="46">
        <v>0</v>
      </c>
      <c r="I52" s="47">
        <v>0</v>
      </c>
      <c r="J52" s="47">
        <v>0</v>
      </c>
      <c r="K52" s="46">
        <v>0</v>
      </c>
      <c r="L52" s="57">
        <v>0</v>
      </c>
    </row>
    <row r="53" spans="1:14" s="44" customFormat="1" ht="15.75" customHeight="1" x14ac:dyDescent="0.2">
      <c r="A53" s="46">
        <v>43</v>
      </c>
      <c r="B53" s="45" t="s">
        <v>86</v>
      </c>
      <c r="C53" s="46">
        <v>0</v>
      </c>
      <c r="D53" s="47">
        <v>0</v>
      </c>
      <c r="E53" s="47">
        <v>0</v>
      </c>
      <c r="F53" s="46">
        <v>0</v>
      </c>
      <c r="G53" s="47">
        <v>0</v>
      </c>
      <c r="H53" s="46">
        <v>0</v>
      </c>
      <c r="I53" s="47">
        <v>0</v>
      </c>
      <c r="J53" s="47">
        <v>0</v>
      </c>
      <c r="K53" s="46">
        <v>0</v>
      </c>
      <c r="L53" s="57">
        <v>0</v>
      </c>
    </row>
    <row r="54" spans="1:14" s="44" customFormat="1" ht="15.75" customHeight="1" x14ac:dyDescent="0.2">
      <c r="A54" s="46">
        <v>44</v>
      </c>
      <c r="B54" s="45" t="s">
        <v>87</v>
      </c>
      <c r="C54" s="46">
        <v>0</v>
      </c>
      <c r="D54" s="47">
        <v>0</v>
      </c>
      <c r="E54" s="47">
        <v>0</v>
      </c>
      <c r="F54" s="46">
        <v>0</v>
      </c>
      <c r="G54" s="47">
        <v>0</v>
      </c>
      <c r="H54" s="46">
        <v>0</v>
      </c>
      <c r="I54" s="47">
        <v>0</v>
      </c>
      <c r="J54" s="47">
        <v>0</v>
      </c>
      <c r="K54" s="46">
        <v>0</v>
      </c>
      <c r="L54" s="57">
        <v>0</v>
      </c>
    </row>
    <row r="55" spans="1:14" s="44" customFormat="1" ht="15.75" customHeight="1" x14ac:dyDescent="0.2">
      <c r="A55" s="46">
        <v>45</v>
      </c>
      <c r="B55" s="45" t="s">
        <v>88</v>
      </c>
      <c r="C55" s="46">
        <v>0</v>
      </c>
      <c r="D55" s="47">
        <v>0</v>
      </c>
      <c r="E55" s="47">
        <v>0</v>
      </c>
      <c r="F55" s="46">
        <v>0</v>
      </c>
      <c r="G55" s="47">
        <v>0</v>
      </c>
      <c r="H55" s="46">
        <v>0</v>
      </c>
      <c r="I55" s="47">
        <v>0</v>
      </c>
      <c r="J55" s="47">
        <v>0</v>
      </c>
      <c r="K55" s="46">
        <v>0</v>
      </c>
      <c r="L55" s="57">
        <v>0</v>
      </c>
    </row>
    <row r="56" spans="1:14" s="44" customFormat="1" ht="15.75" customHeight="1" x14ac:dyDescent="0.2">
      <c r="A56" s="46">
        <v>46</v>
      </c>
      <c r="B56" s="45" t="s">
        <v>89</v>
      </c>
      <c r="C56" s="46">
        <v>0</v>
      </c>
      <c r="D56" s="47">
        <v>0</v>
      </c>
      <c r="E56" s="47">
        <v>0</v>
      </c>
      <c r="F56" s="46">
        <v>0</v>
      </c>
      <c r="G56" s="47">
        <v>0</v>
      </c>
      <c r="H56" s="46">
        <v>0</v>
      </c>
      <c r="I56" s="47">
        <v>0</v>
      </c>
      <c r="J56" s="47">
        <v>0</v>
      </c>
      <c r="K56" s="46">
        <v>0</v>
      </c>
      <c r="L56" s="57">
        <v>0</v>
      </c>
    </row>
    <row r="57" spans="1:14" s="44" customFormat="1" ht="15.75" customHeight="1" x14ac:dyDescent="0.2">
      <c r="A57" s="46">
        <v>47</v>
      </c>
      <c r="B57" s="45" t="s">
        <v>90</v>
      </c>
      <c r="C57" s="46">
        <v>0</v>
      </c>
      <c r="D57" s="47">
        <v>0</v>
      </c>
      <c r="E57" s="47">
        <v>0</v>
      </c>
      <c r="F57" s="46">
        <v>0</v>
      </c>
      <c r="G57" s="47">
        <v>0</v>
      </c>
      <c r="H57" s="46">
        <v>0</v>
      </c>
      <c r="I57" s="47">
        <v>0</v>
      </c>
      <c r="J57" s="47">
        <v>0</v>
      </c>
      <c r="K57" s="46">
        <v>0</v>
      </c>
      <c r="L57" s="57">
        <v>0</v>
      </c>
    </row>
    <row r="58" spans="1:14" s="49" customFormat="1" ht="15.75" customHeight="1" x14ac:dyDescent="0.25">
      <c r="A58" s="84" t="s">
        <v>91</v>
      </c>
      <c r="B58" s="85"/>
      <c r="C58" s="48">
        <f t="shared" ref="C58:L58" si="5">SUM(C52:C57)</f>
        <v>0</v>
      </c>
      <c r="D58" s="58">
        <f t="shared" si="5"/>
        <v>0</v>
      </c>
      <c r="E58" s="58">
        <f t="shared" si="5"/>
        <v>0</v>
      </c>
      <c r="F58" s="48">
        <f t="shared" si="5"/>
        <v>0</v>
      </c>
      <c r="G58" s="58">
        <f t="shared" si="5"/>
        <v>0</v>
      </c>
      <c r="H58" s="48">
        <f t="shared" si="5"/>
        <v>0</v>
      </c>
      <c r="I58" s="58">
        <f t="shared" si="5"/>
        <v>0</v>
      </c>
      <c r="J58" s="58">
        <f t="shared" si="5"/>
        <v>0</v>
      </c>
      <c r="K58" s="48">
        <f t="shared" si="5"/>
        <v>0</v>
      </c>
      <c r="L58" s="59">
        <f t="shared" si="5"/>
        <v>0</v>
      </c>
    </row>
    <row r="59" spans="1:14" s="49" customFormat="1" ht="15.75" customHeight="1" x14ac:dyDescent="0.25">
      <c r="A59" s="84" t="s">
        <v>59</v>
      </c>
      <c r="B59" s="85"/>
      <c r="C59" s="48">
        <f t="shared" ref="C59:L59" si="6">SUM(C18+C38+C40+C42+C51+C58)</f>
        <v>22959</v>
      </c>
      <c r="D59" s="58">
        <f t="shared" si="6"/>
        <v>4034.3300000000004</v>
      </c>
      <c r="E59" s="58">
        <f t="shared" si="6"/>
        <v>3915.31</v>
      </c>
      <c r="F59" s="48">
        <f t="shared" si="6"/>
        <v>187590</v>
      </c>
      <c r="G59" s="58">
        <f t="shared" si="6"/>
        <v>21406.100000000002</v>
      </c>
      <c r="H59" s="48">
        <f t="shared" si="6"/>
        <v>2587</v>
      </c>
      <c r="I59" s="58">
        <f t="shared" si="6"/>
        <v>143.80000000000001</v>
      </c>
      <c r="J59" s="58">
        <f t="shared" si="6"/>
        <v>148.08000000000001</v>
      </c>
      <c r="K59" s="48">
        <f t="shared" si="6"/>
        <v>27572</v>
      </c>
      <c r="L59" s="59">
        <f t="shared" si="6"/>
        <v>1265.6299999999999</v>
      </c>
    </row>
    <row r="60" spans="1:14" x14ac:dyDescent="0.2">
      <c r="A60" s="5"/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4" x14ac:dyDescent="0.2">
      <c r="A61" s="5"/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4" x14ac:dyDescent="0.2">
      <c r="A62" s="5"/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4" x14ac:dyDescent="0.2">
      <c r="A63" s="5"/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4" x14ac:dyDescent="0.2">
      <c r="A64" s="5"/>
      <c r="B64" s="5"/>
      <c r="C64" s="5"/>
      <c r="D64" s="42"/>
      <c r="E64" s="42"/>
      <c r="F64" s="42"/>
      <c r="G64" s="42"/>
      <c r="H64" s="42"/>
      <c r="I64" s="42"/>
      <c r="J64" s="42"/>
      <c r="K64" s="42"/>
      <c r="L64" s="42"/>
      <c r="M64" s="42">
        <f t="shared" ref="D64:N64" si="7">M59-M62</f>
        <v>0</v>
      </c>
      <c r="N64" s="42">
        <f t="shared" si="7"/>
        <v>0</v>
      </c>
    </row>
    <row r="65" spans="1:12" x14ac:dyDescent="0.2">
      <c r="A65" s="5"/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1:12" x14ac:dyDescent="0.2">
      <c r="A66" s="5"/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1:12" x14ac:dyDescent="0.2">
      <c r="A67" s="5"/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A58:B58"/>
    <mergeCell ref="A59:B59"/>
    <mergeCell ref="A18:B18"/>
    <mergeCell ref="A38:B38"/>
    <mergeCell ref="A40:B40"/>
    <mergeCell ref="A42:B42"/>
    <mergeCell ref="A51:B51"/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63"/>
  <sheetViews>
    <sheetView view="pageBreakPreview" topLeftCell="A46" zoomScale="80" zoomScaleNormal="100" zoomScaleSheetLayoutView="80" workbookViewId="0">
      <selection activeCell="C62" sqref="C62:G66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25.7109375" style="2" customWidth="1"/>
    <col min="4" max="4" width="25.7109375" style="3" customWidth="1"/>
    <col min="5" max="5" width="25.7109375" style="2" customWidth="1"/>
    <col min="6" max="6" width="25.7109375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60" customFormat="1" ht="33" customHeight="1" x14ac:dyDescent="0.2">
      <c r="A1" s="60" t="s">
        <v>92</v>
      </c>
      <c r="C1" s="77" t="s">
        <v>93</v>
      </c>
      <c r="D1" s="78"/>
      <c r="E1" s="78"/>
      <c r="F1" s="78"/>
    </row>
    <row r="2" spans="1:240" s="13" customFormat="1" ht="18" customHeight="1" x14ac:dyDescent="0.2">
      <c r="A2" s="43"/>
      <c r="B2" s="43"/>
      <c r="C2" s="43" t="s">
        <v>61</v>
      </c>
      <c r="D2" s="43"/>
      <c r="E2" s="43"/>
      <c r="F2" s="54" t="s">
        <v>62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27" customFormat="1" ht="24" customHeight="1" x14ac:dyDescent="0.2">
      <c r="A3" s="81" t="s">
        <v>3</v>
      </c>
      <c r="B3" s="82" t="s">
        <v>4</v>
      </c>
      <c r="C3" s="86" t="s">
        <v>94</v>
      </c>
      <c r="D3" s="86"/>
      <c r="E3" s="86"/>
      <c r="F3" s="8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0" s="27" customFormat="1" ht="59.25" customHeight="1" x14ac:dyDescent="0.2">
      <c r="A4" s="81"/>
      <c r="B4" s="82"/>
      <c r="C4" s="61" t="s">
        <v>98</v>
      </c>
      <c r="D4" s="62" t="s">
        <v>95</v>
      </c>
      <c r="E4" s="87" t="s">
        <v>102</v>
      </c>
      <c r="F4" s="87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8" customFormat="1" ht="25.5" customHeight="1" x14ac:dyDescent="0.2">
      <c r="A5" s="81"/>
      <c r="B5" s="82"/>
      <c r="C5" s="61" t="s">
        <v>96</v>
      </c>
      <c r="D5" s="62" t="s">
        <v>13</v>
      </c>
      <c r="E5" s="61" t="s">
        <v>96</v>
      </c>
      <c r="F5" s="62" t="s">
        <v>13</v>
      </c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</row>
    <row r="6" spans="1:240" s="44" customFormat="1" ht="15.75" customHeight="1" x14ac:dyDescent="0.2">
      <c r="A6" s="56">
        <v>1</v>
      </c>
      <c r="B6" s="55" t="s">
        <v>14</v>
      </c>
      <c r="C6" s="50">
        <v>6442</v>
      </c>
      <c r="D6" s="51">
        <v>183.56</v>
      </c>
      <c r="E6" s="50">
        <v>40161</v>
      </c>
      <c r="F6" s="51">
        <v>798.93</v>
      </c>
    </row>
    <row r="7" spans="1:240" s="44" customFormat="1" ht="15.75" customHeight="1" x14ac:dyDescent="0.2">
      <c r="A7" s="56">
        <v>2</v>
      </c>
      <c r="B7" s="55" t="s">
        <v>15</v>
      </c>
      <c r="C7" s="46">
        <v>1808</v>
      </c>
      <c r="D7" s="47">
        <v>295.10000000000002</v>
      </c>
      <c r="E7" s="46">
        <v>10425</v>
      </c>
      <c r="F7" s="47">
        <v>317.07</v>
      </c>
    </row>
    <row r="8" spans="1:240" s="44" customFormat="1" ht="15.75" customHeight="1" x14ac:dyDescent="0.2">
      <c r="A8" s="46">
        <v>3</v>
      </c>
      <c r="B8" s="45" t="s">
        <v>16</v>
      </c>
      <c r="C8" s="46">
        <v>6326</v>
      </c>
      <c r="D8" s="47">
        <v>113.27</v>
      </c>
      <c r="E8" s="46">
        <v>5254</v>
      </c>
      <c r="F8" s="47">
        <v>76.39</v>
      </c>
    </row>
    <row r="9" spans="1:240" s="44" customFormat="1" ht="15.75" customHeight="1" x14ac:dyDescent="0.2">
      <c r="A9" s="46">
        <v>4</v>
      </c>
      <c r="B9" s="45" t="s">
        <v>17</v>
      </c>
      <c r="C9" s="46">
        <v>2996</v>
      </c>
      <c r="D9" s="47">
        <v>32.75</v>
      </c>
      <c r="E9" s="46">
        <v>13024</v>
      </c>
      <c r="F9" s="47">
        <v>153.13999999999999</v>
      </c>
    </row>
    <row r="10" spans="1:240" s="44" customFormat="1" ht="15.75" customHeight="1" x14ac:dyDescent="0.2">
      <c r="A10" s="46">
        <v>5</v>
      </c>
      <c r="B10" s="45" t="s">
        <v>18</v>
      </c>
      <c r="C10" s="46">
        <v>8017</v>
      </c>
      <c r="D10" s="47">
        <v>22.68</v>
      </c>
      <c r="E10" s="46">
        <v>13544</v>
      </c>
      <c r="F10" s="47">
        <v>157.26</v>
      </c>
    </row>
    <row r="11" spans="1:240" s="44" customFormat="1" ht="15.75" customHeight="1" x14ac:dyDescent="0.2">
      <c r="A11" s="46">
        <v>6</v>
      </c>
      <c r="B11" s="45" t="s">
        <v>19</v>
      </c>
      <c r="C11" s="46">
        <v>606</v>
      </c>
      <c r="D11" s="47">
        <v>8.1</v>
      </c>
      <c r="E11" s="46">
        <v>7110</v>
      </c>
      <c r="F11" s="47">
        <v>106.54</v>
      </c>
    </row>
    <row r="12" spans="1:240" s="44" customFormat="1" ht="15.75" customHeight="1" x14ac:dyDescent="0.2">
      <c r="A12" s="46">
        <v>7</v>
      </c>
      <c r="B12" s="45" t="s">
        <v>20</v>
      </c>
      <c r="C12" s="46">
        <v>1122</v>
      </c>
      <c r="D12" s="47">
        <v>20.58</v>
      </c>
      <c r="E12" s="46">
        <v>2505</v>
      </c>
      <c r="F12" s="47">
        <v>44.59</v>
      </c>
    </row>
    <row r="13" spans="1:240" s="44" customFormat="1" ht="15.75" customHeight="1" x14ac:dyDescent="0.2">
      <c r="A13" s="46">
        <v>8</v>
      </c>
      <c r="B13" s="45" t="s">
        <v>21</v>
      </c>
      <c r="C13" s="46">
        <v>29</v>
      </c>
      <c r="D13" s="47">
        <v>0.67</v>
      </c>
      <c r="E13" s="46">
        <v>295</v>
      </c>
      <c r="F13" s="47">
        <v>5.13</v>
      </c>
    </row>
    <row r="14" spans="1:240" s="44" customFormat="1" ht="15.75" customHeight="1" x14ac:dyDescent="0.2">
      <c r="A14" s="46">
        <v>9</v>
      </c>
      <c r="B14" s="45" t="s">
        <v>22</v>
      </c>
      <c r="C14" s="46">
        <v>9675</v>
      </c>
      <c r="D14" s="47">
        <v>187.94</v>
      </c>
      <c r="E14" s="46">
        <v>25203</v>
      </c>
      <c r="F14" s="47">
        <v>354.86</v>
      </c>
    </row>
    <row r="15" spans="1:240" s="44" customFormat="1" ht="15.75" customHeight="1" x14ac:dyDescent="0.2">
      <c r="A15" s="46">
        <v>10</v>
      </c>
      <c r="B15" s="45" t="s">
        <v>24</v>
      </c>
      <c r="C15" s="46">
        <v>86516</v>
      </c>
      <c r="D15" s="47">
        <v>2138.8000000000002</v>
      </c>
      <c r="E15" s="46">
        <v>59934</v>
      </c>
      <c r="F15" s="47">
        <v>1050.95</v>
      </c>
    </row>
    <row r="16" spans="1:240" s="44" customFormat="1" ht="15.75" customHeight="1" x14ac:dyDescent="0.2">
      <c r="A16" s="46">
        <v>11</v>
      </c>
      <c r="B16" s="45" t="s">
        <v>25</v>
      </c>
      <c r="C16" s="46">
        <v>555</v>
      </c>
      <c r="D16" s="47">
        <v>9.4</v>
      </c>
      <c r="E16" s="46">
        <v>3447</v>
      </c>
      <c r="F16" s="47">
        <v>41</v>
      </c>
    </row>
    <row r="17" spans="1:6" s="44" customFormat="1" ht="15.75" customHeight="1" x14ac:dyDescent="0.2">
      <c r="A17" s="46">
        <v>12</v>
      </c>
      <c r="B17" s="45" t="s">
        <v>26</v>
      </c>
      <c r="C17" s="46">
        <v>15412</v>
      </c>
      <c r="D17" s="47">
        <v>206.47</v>
      </c>
      <c r="E17" s="46">
        <v>11446</v>
      </c>
      <c r="F17" s="47">
        <v>259.47000000000003</v>
      </c>
    </row>
    <row r="18" spans="1:6" s="49" customFormat="1" ht="15.75" customHeight="1" x14ac:dyDescent="0.25">
      <c r="A18" s="84" t="s">
        <v>66</v>
      </c>
      <c r="B18" s="85"/>
      <c r="C18" s="48">
        <f>SUM(C6:C17)</f>
        <v>139504</v>
      </c>
      <c r="D18" s="48">
        <f>SUM(D6:D17)</f>
        <v>3219.32</v>
      </c>
      <c r="E18" s="48">
        <f>SUM(E6:E17)</f>
        <v>192348</v>
      </c>
      <c r="F18" s="48">
        <f>SUM(F6:F17)</f>
        <v>3365.3300000000008</v>
      </c>
    </row>
    <row r="19" spans="1:6" s="44" customFormat="1" ht="15.75" customHeight="1" x14ac:dyDescent="0.2">
      <c r="A19" s="46">
        <v>13</v>
      </c>
      <c r="B19" s="45" t="s">
        <v>27</v>
      </c>
      <c r="C19" s="46">
        <v>1966</v>
      </c>
      <c r="D19" s="47">
        <v>74.98</v>
      </c>
      <c r="E19" s="46">
        <v>9840</v>
      </c>
      <c r="F19" s="47">
        <v>535.73</v>
      </c>
    </row>
    <row r="20" spans="1:6" s="44" customFormat="1" ht="15.75" customHeight="1" x14ac:dyDescent="0.2">
      <c r="A20" s="46">
        <v>14</v>
      </c>
      <c r="B20" s="45" t="s">
        <v>28</v>
      </c>
      <c r="C20" s="46">
        <v>0</v>
      </c>
      <c r="D20" s="47">
        <v>0</v>
      </c>
      <c r="E20" s="46">
        <v>0</v>
      </c>
      <c r="F20" s="47">
        <v>0</v>
      </c>
    </row>
    <row r="21" spans="1:6" s="44" customFormat="1" ht="15.75" customHeight="1" x14ac:dyDescent="0.2">
      <c r="A21" s="46">
        <v>15</v>
      </c>
      <c r="B21" s="45" t="s">
        <v>29</v>
      </c>
      <c r="C21" s="46">
        <v>0</v>
      </c>
      <c r="D21" s="47">
        <v>0</v>
      </c>
      <c r="E21" s="46">
        <v>0</v>
      </c>
      <c r="F21" s="47">
        <v>0</v>
      </c>
    </row>
    <row r="22" spans="1:6" s="44" customFormat="1" ht="15.75" customHeight="1" x14ac:dyDescent="0.2">
      <c r="A22" s="46">
        <v>16</v>
      </c>
      <c r="B22" s="45" t="s">
        <v>30</v>
      </c>
      <c r="C22" s="46">
        <v>3</v>
      </c>
      <c r="D22" s="47">
        <v>0.89</v>
      </c>
      <c r="E22" s="46">
        <v>854</v>
      </c>
      <c r="F22" s="47">
        <v>124.41</v>
      </c>
    </row>
    <row r="23" spans="1:6" s="44" customFormat="1" ht="15.75" customHeight="1" x14ac:dyDescent="0.2">
      <c r="A23" s="46">
        <v>17</v>
      </c>
      <c r="B23" s="45" t="s">
        <v>31</v>
      </c>
      <c r="C23" s="46">
        <v>18</v>
      </c>
      <c r="D23" s="47">
        <v>0</v>
      </c>
      <c r="E23" s="46">
        <v>21</v>
      </c>
      <c r="F23" s="47">
        <v>1.5</v>
      </c>
    </row>
    <row r="24" spans="1:6" s="44" customFormat="1" ht="15.75" customHeight="1" x14ac:dyDescent="0.2">
      <c r="A24" s="46">
        <v>18</v>
      </c>
      <c r="B24" s="45" t="s">
        <v>67</v>
      </c>
      <c r="C24" s="46">
        <v>31408</v>
      </c>
      <c r="D24" s="47">
        <v>389.38</v>
      </c>
      <c r="E24" s="46">
        <v>69775</v>
      </c>
      <c r="F24" s="47">
        <v>736.25</v>
      </c>
    </row>
    <row r="25" spans="1:6" s="44" customFormat="1" ht="15.75" customHeight="1" x14ac:dyDescent="0.2">
      <c r="A25" s="46">
        <v>19</v>
      </c>
      <c r="B25" s="45" t="s">
        <v>33</v>
      </c>
      <c r="C25" s="46">
        <v>5201</v>
      </c>
      <c r="D25" s="47">
        <v>163.04</v>
      </c>
      <c r="E25" s="46">
        <v>2750</v>
      </c>
      <c r="F25" s="47">
        <v>216.05</v>
      </c>
    </row>
    <row r="26" spans="1:6" s="44" customFormat="1" ht="15.75" customHeight="1" x14ac:dyDescent="0.2">
      <c r="A26" s="46">
        <v>20</v>
      </c>
      <c r="B26" s="45" t="s">
        <v>34</v>
      </c>
      <c r="C26" s="46">
        <v>5498</v>
      </c>
      <c r="D26" s="47">
        <v>55.87</v>
      </c>
      <c r="E26" s="46">
        <v>7090</v>
      </c>
      <c r="F26" s="47">
        <v>208.49</v>
      </c>
    </row>
    <row r="27" spans="1:6" s="44" customFormat="1" ht="15.75" customHeight="1" x14ac:dyDescent="0.2">
      <c r="A27" s="46">
        <v>21</v>
      </c>
      <c r="B27" s="45" t="s">
        <v>68</v>
      </c>
      <c r="C27" s="46">
        <v>430</v>
      </c>
      <c r="D27" s="47">
        <v>14.13</v>
      </c>
      <c r="E27" s="46">
        <v>308</v>
      </c>
      <c r="F27" s="47">
        <v>25.09</v>
      </c>
    </row>
    <row r="28" spans="1:6" s="44" customFormat="1" ht="15.75" customHeight="1" x14ac:dyDescent="0.2">
      <c r="A28" s="46">
        <v>22</v>
      </c>
      <c r="B28" s="45" t="s">
        <v>36</v>
      </c>
      <c r="C28" s="46">
        <v>0</v>
      </c>
      <c r="D28" s="47">
        <v>0</v>
      </c>
      <c r="E28" s="46">
        <v>0</v>
      </c>
      <c r="F28" s="47">
        <v>0</v>
      </c>
    </row>
    <row r="29" spans="1:6" s="44" customFormat="1" ht="15.75" customHeight="1" x14ac:dyDescent="0.2">
      <c r="A29" s="46">
        <v>23</v>
      </c>
      <c r="B29" s="45" t="s">
        <v>69</v>
      </c>
      <c r="C29" s="46">
        <v>0</v>
      </c>
      <c r="D29" s="47">
        <v>0</v>
      </c>
      <c r="E29" s="46">
        <v>0</v>
      </c>
      <c r="F29" s="47">
        <v>0</v>
      </c>
    </row>
    <row r="30" spans="1:6" s="44" customFormat="1" ht="15.75" customHeight="1" x14ac:dyDescent="0.2">
      <c r="A30" s="46">
        <v>24</v>
      </c>
      <c r="B30" s="45" t="s">
        <v>70</v>
      </c>
      <c r="C30" s="46">
        <v>0</v>
      </c>
      <c r="D30" s="47">
        <v>0</v>
      </c>
      <c r="E30" s="46">
        <v>10</v>
      </c>
      <c r="F30" s="47">
        <v>0.81</v>
      </c>
    </row>
    <row r="31" spans="1:6" s="44" customFormat="1" ht="15.75" customHeight="1" x14ac:dyDescent="0.2">
      <c r="A31" s="46">
        <v>25</v>
      </c>
      <c r="B31" s="45" t="s">
        <v>71</v>
      </c>
      <c r="C31" s="46">
        <v>0</v>
      </c>
      <c r="D31" s="47">
        <v>0</v>
      </c>
      <c r="E31" s="46">
        <v>0</v>
      </c>
      <c r="F31" s="47">
        <v>0</v>
      </c>
    </row>
    <row r="32" spans="1:6" s="44" customFormat="1" ht="15.75" customHeight="1" x14ac:dyDescent="0.2">
      <c r="A32" s="46">
        <v>26</v>
      </c>
      <c r="B32" s="45" t="s">
        <v>40</v>
      </c>
      <c r="C32" s="46">
        <v>1</v>
      </c>
      <c r="D32" s="47">
        <v>0.06</v>
      </c>
      <c r="E32" s="46">
        <v>267</v>
      </c>
      <c r="F32" s="47">
        <v>14.98</v>
      </c>
    </row>
    <row r="33" spans="1:6" s="44" customFormat="1" ht="15.75" customHeight="1" x14ac:dyDescent="0.2">
      <c r="A33" s="46">
        <v>27</v>
      </c>
      <c r="B33" s="45" t="s">
        <v>72</v>
      </c>
      <c r="C33" s="46">
        <v>0</v>
      </c>
      <c r="D33" s="47">
        <v>0</v>
      </c>
      <c r="E33" s="46">
        <v>0</v>
      </c>
      <c r="F33" s="47">
        <v>0</v>
      </c>
    </row>
    <row r="34" spans="1:6" s="44" customFormat="1" ht="15.75" customHeight="1" x14ac:dyDescent="0.2">
      <c r="A34" s="46">
        <v>28</v>
      </c>
      <c r="B34" s="45" t="s">
        <v>73</v>
      </c>
      <c r="C34" s="46">
        <v>18</v>
      </c>
      <c r="D34" s="47">
        <v>1.68</v>
      </c>
      <c r="E34" s="46">
        <v>15</v>
      </c>
      <c r="F34" s="47">
        <v>1.25</v>
      </c>
    </row>
    <row r="35" spans="1:6" s="44" customFormat="1" ht="15.75" customHeight="1" x14ac:dyDescent="0.2">
      <c r="A35" s="46">
        <v>29</v>
      </c>
      <c r="B35" s="45" t="s">
        <v>43</v>
      </c>
      <c r="C35" s="46">
        <v>0</v>
      </c>
      <c r="D35" s="47">
        <v>0</v>
      </c>
      <c r="E35" s="46">
        <v>0</v>
      </c>
      <c r="F35" s="47">
        <v>0</v>
      </c>
    </row>
    <row r="36" spans="1:6" s="44" customFormat="1" ht="15.75" customHeight="1" x14ac:dyDescent="0.2">
      <c r="A36" s="46">
        <v>30</v>
      </c>
      <c r="B36" s="45" t="s">
        <v>44</v>
      </c>
      <c r="C36" s="46">
        <v>0</v>
      </c>
      <c r="D36" s="47">
        <v>0</v>
      </c>
      <c r="E36" s="46">
        <v>0</v>
      </c>
      <c r="F36" s="47">
        <v>0</v>
      </c>
    </row>
    <row r="37" spans="1:6" s="44" customFormat="1" ht="15.75" customHeight="1" x14ac:dyDescent="0.2">
      <c r="A37" s="46">
        <v>31</v>
      </c>
      <c r="B37" s="45" t="s">
        <v>74</v>
      </c>
      <c r="C37" s="46">
        <v>0</v>
      </c>
      <c r="D37" s="47">
        <v>0</v>
      </c>
      <c r="E37" s="46">
        <v>0</v>
      </c>
      <c r="F37" s="47">
        <v>0</v>
      </c>
    </row>
    <row r="38" spans="1:6" s="49" customFormat="1" ht="15.75" customHeight="1" x14ac:dyDescent="0.25">
      <c r="A38" s="84" t="s">
        <v>75</v>
      </c>
      <c r="B38" s="85"/>
      <c r="C38" s="48">
        <f>SUM(C19:C37)</f>
        <v>44543</v>
      </c>
      <c r="D38" s="48">
        <f>SUM(D19:D37)</f>
        <v>700.02999999999986</v>
      </c>
      <c r="E38" s="48">
        <f>SUM(E19:E37)</f>
        <v>90930</v>
      </c>
      <c r="F38" s="48">
        <f>SUM(F19:F37)</f>
        <v>1864.5599999999997</v>
      </c>
    </row>
    <row r="39" spans="1:6" s="44" customFormat="1" ht="15.75" customHeight="1" x14ac:dyDescent="0.2">
      <c r="A39" s="46">
        <v>32</v>
      </c>
      <c r="B39" s="45" t="s">
        <v>46</v>
      </c>
      <c r="C39" s="46">
        <v>1879435</v>
      </c>
      <c r="D39" s="47">
        <v>5907.45</v>
      </c>
      <c r="E39" s="46">
        <v>1687858</v>
      </c>
      <c r="F39" s="47">
        <v>2766.87</v>
      </c>
    </row>
    <row r="40" spans="1:6" s="49" customFormat="1" ht="15.75" customHeight="1" x14ac:dyDescent="0.25">
      <c r="A40" s="84" t="s">
        <v>56</v>
      </c>
      <c r="B40" s="85"/>
      <c r="C40" s="48">
        <f>SUM(C39:C39)</f>
        <v>1879435</v>
      </c>
      <c r="D40" s="48">
        <f>SUM(D39:D39)</f>
        <v>5907.45</v>
      </c>
      <c r="E40" s="48">
        <f>SUM(E39:E39)</f>
        <v>1687858</v>
      </c>
      <c r="F40" s="48">
        <f>SUM(F39:F39)</f>
        <v>2766.87</v>
      </c>
    </row>
    <row r="41" spans="1:6" s="44" customFormat="1" ht="15.75" customHeight="1" x14ac:dyDescent="0.2">
      <c r="A41" s="46">
        <v>33</v>
      </c>
      <c r="B41" s="45" t="s">
        <v>47</v>
      </c>
      <c r="C41" s="46">
        <v>73707</v>
      </c>
      <c r="D41" s="47">
        <v>682.26</v>
      </c>
      <c r="E41" s="46">
        <v>169866</v>
      </c>
      <c r="F41" s="47">
        <v>1373.86</v>
      </c>
    </row>
    <row r="42" spans="1:6" s="49" customFormat="1" ht="15.75" customHeight="1" x14ac:dyDescent="0.25">
      <c r="A42" s="84" t="s">
        <v>76</v>
      </c>
      <c r="B42" s="85"/>
      <c r="C42" s="48">
        <f>SUM(C41:C41)</f>
        <v>73707</v>
      </c>
      <c r="D42" s="48">
        <f>SUM(D41:D41)</f>
        <v>682.26</v>
      </c>
      <c r="E42" s="48">
        <f>SUM(E41:E41)</f>
        <v>169866</v>
      </c>
      <c r="F42" s="48">
        <f>SUM(F41:F41)</f>
        <v>1373.86</v>
      </c>
    </row>
    <row r="43" spans="1:6" s="44" customFormat="1" ht="15.75" customHeight="1" x14ac:dyDescent="0.2">
      <c r="A43" s="46">
        <v>34</v>
      </c>
      <c r="B43" s="45" t="s">
        <v>77</v>
      </c>
      <c r="C43" s="46">
        <v>0</v>
      </c>
      <c r="D43" s="47">
        <v>0</v>
      </c>
      <c r="E43" s="46">
        <v>0</v>
      </c>
      <c r="F43" s="47">
        <v>0</v>
      </c>
    </row>
    <row r="44" spans="1:6" s="44" customFormat="1" ht="15.75" customHeight="1" x14ac:dyDescent="0.2">
      <c r="A44" s="46">
        <v>35</v>
      </c>
      <c r="B44" s="45" t="s">
        <v>78</v>
      </c>
      <c r="C44" s="46">
        <v>0</v>
      </c>
      <c r="D44" s="47">
        <v>0</v>
      </c>
      <c r="E44" s="46">
        <v>0</v>
      </c>
      <c r="F44" s="47">
        <v>0</v>
      </c>
    </row>
    <row r="45" spans="1:6" s="44" customFormat="1" ht="15.75" customHeight="1" x14ac:dyDescent="0.2">
      <c r="A45" s="46">
        <v>36</v>
      </c>
      <c r="B45" s="45" t="s">
        <v>79</v>
      </c>
      <c r="C45" s="46">
        <v>41</v>
      </c>
      <c r="D45" s="47">
        <v>1.41</v>
      </c>
      <c r="E45" s="46">
        <v>50</v>
      </c>
      <c r="F45" s="47">
        <v>1.31</v>
      </c>
    </row>
    <row r="46" spans="1:6" s="44" customFormat="1" ht="15.75" customHeight="1" x14ac:dyDescent="0.2">
      <c r="A46" s="46">
        <v>37</v>
      </c>
      <c r="B46" s="45" t="s">
        <v>80</v>
      </c>
      <c r="C46" s="46">
        <v>0</v>
      </c>
      <c r="D46" s="47">
        <v>0</v>
      </c>
      <c r="E46" s="46">
        <v>0</v>
      </c>
      <c r="F46" s="47">
        <v>0</v>
      </c>
    </row>
    <row r="47" spans="1:6" s="44" customFormat="1" ht="15.75" customHeight="1" x14ac:dyDescent="0.2">
      <c r="A47" s="46">
        <v>38</v>
      </c>
      <c r="B47" s="45" t="s">
        <v>81</v>
      </c>
      <c r="C47" s="46">
        <v>0</v>
      </c>
      <c r="D47" s="47">
        <v>0</v>
      </c>
      <c r="E47" s="46">
        <v>0</v>
      </c>
      <c r="F47" s="47">
        <v>0</v>
      </c>
    </row>
    <row r="48" spans="1:6" s="44" customFormat="1" ht="15.75" customHeight="1" x14ac:dyDescent="0.2">
      <c r="A48" s="46">
        <v>39</v>
      </c>
      <c r="B48" s="45" t="s">
        <v>82</v>
      </c>
      <c r="C48" s="46">
        <v>0</v>
      </c>
      <c r="D48" s="47">
        <v>0</v>
      </c>
      <c r="E48" s="46">
        <v>0</v>
      </c>
      <c r="F48" s="47">
        <v>0</v>
      </c>
    </row>
    <row r="49" spans="1:6" s="44" customFormat="1" ht="15.75" customHeight="1" x14ac:dyDescent="0.2">
      <c r="A49" s="46">
        <v>40</v>
      </c>
      <c r="B49" s="45" t="s">
        <v>83</v>
      </c>
      <c r="C49" s="46">
        <v>0</v>
      </c>
      <c r="D49" s="47">
        <v>0</v>
      </c>
      <c r="E49" s="46">
        <v>0</v>
      </c>
      <c r="F49" s="47">
        <v>0</v>
      </c>
    </row>
    <row r="50" spans="1:6" s="44" customFormat="1" ht="15.75" customHeight="1" x14ac:dyDescent="0.2">
      <c r="A50" s="46">
        <v>41</v>
      </c>
      <c r="B50" s="45" t="s">
        <v>84</v>
      </c>
      <c r="C50" s="46">
        <v>0</v>
      </c>
      <c r="D50" s="47">
        <v>0</v>
      </c>
      <c r="E50" s="46">
        <v>0</v>
      </c>
      <c r="F50" s="47">
        <v>0</v>
      </c>
    </row>
    <row r="51" spans="1:6" s="49" customFormat="1" ht="15.75" customHeight="1" x14ac:dyDescent="0.25">
      <c r="A51" s="84" t="s">
        <v>58</v>
      </c>
      <c r="B51" s="85"/>
      <c r="C51" s="48">
        <f>SUM(C43:C50)</f>
        <v>41</v>
      </c>
      <c r="D51" s="48">
        <f>SUM(D43:D50)</f>
        <v>1.41</v>
      </c>
      <c r="E51" s="48">
        <f>SUM(E43:E50)</f>
        <v>50</v>
      </c>
      <c r="F51" s="48">
        <f>SUM(F43:F50)</f>
        <v>1.31</v>
      </c>
    </row>
    <row r="52" spans="1:6" s="44" customFormat="1" ht="15.75" customHeight="1" x14ac:dyDescent="0.2">
      <c r="A52" s="46">
        <v>42</v>
      </c>
      <c r="B52" s="45" t="s">
        <v>85</v>
      </c>
      <c r="C52" s="46">
        <v>0</v>
      </c>
      <c r="D52" s="47">
        <v>0</v>
      </c>
      <c r="E52" s="46">
        <v>0</v>
      </c>
      <c r="F52" s="47">
        <v>0</v>
      </c>
    </row>
    <row r="53" spans="1:6" s="44" customFormat="1" ht="15.75" customHeight="1" x14ac:dyDescent="0.2">
      <c r="A53" s="46">
        <v>43</v>
      </c>
      <c r="B53" s="45" t="s">
        <v>86</v>
      </c>
      <c r="C53" s="46">
        <v>0</v>
      </c>
      <c r="D53" s="47">
        <v>0</v>
      </c>
      <c r="E53" s="46">
        <v>0</v>
      </c>
      <c r="F53" s="47">
        <v>0</v>
      </c>
    </row>
    <row r="54" spans="1:6" s="44" customFormat="1" ht="15.75" customHeight="1" x14ac:dyDescent="0.2">
      <c r="A54" s="46">
        <v>44</v>
      </c>
      <c r="B54" s="45" t="s">
        <v>87</v>
      </c>
      <c r="C54" s="46">
        <v>0</v>
      </c>
      <c r="D54" s="47">
        <v>0</v>
      </c>
      <c r="E54" s="46">
        <v>0</v>
      </c>
      <c r="F54" s="47">
        <v>0</v>
      </c>
    </row>
    <row r="55" spans="1:6" s="44" customFormat="1" ht="15.75" customHeight="1" x14ac:dyDescent="0.2">
      <c r="A55" s="46">
        <v>45</v>
      </c>
      <c r="B55" s="45" t="s">
        <v>88</v>
      </c>
      <c r="C55" s="46">
        <v>0</v>
      </c>
      <c r="D55" s="47">
        <v>0</v>
      </c>
      <c r="E55" s="46">
        <v>0</v>
      </c>
      <c r="F55" s="47">
        <v>0</v>
      </c>
    </row>
    <row r="56" spans="1:6" s="44" customFormat="1" ht="15.75" customHeight="1" x14ac:dyDescent="0.2">
      <c r="A56" s="46">
        <v>46</v>
      </c>
      <c r="B56" s="45" t="s">
        <v>89</v>
      </c>
      <c r="C56" s="46">
        <v>0</v>
      </c>
      <c r="D56" s="47">
        <v>0</v>
      </c>
      <c r="E56" s="46">
        <v>0</v>
      </c>
      <c r="F56" s="47">
        <v>0</v>
      </c>
    </row>
    <row r="57" spans="1:6" s="44" customFormat="1" ht="15.75" customHeight="1" x14ac:dyDescent="0.2">
      <c r="A57" s="46">
        <v>47</v>
      </c>
      <c r="B57" s="45" t="s">
        <v>90</v>
      </c>
      <c r="C57" s="46">
        <v>0</v>
      </c>
      <c r="D57" s="47">
        <v>0</v>
      </c>
      <c r="E57" s="46">
        <v>0</v>
      </c>
      <c r="F57" s="47">
        <v>0</v>
      </c>
    </row>
    <row r="58" spans="1:6" s="49" customFormat="1" ht="15.75" customHeight="1" x14ac:dyDescent="0.25">
      <c r="A58" s="84" t="s">
        <v>91</v>
      </c>
      <c r="B58" s="85"/>
      <c r="C58" s="48">
        <f>SUM(C52:C57)</f>
        <v>0</v>
      </c>
      <c r="D58" s="58">
        <f>SUM(D52:D57)</f>
        <v>0</v>
      </c>
      <c r="E58" s="48">
        <f>SUM(E52:E57)</f>
        <v>0</v>
      </c>
      <c r="F58" s="58">
        <f>SUM(F52:F57)</f>
        <v>0</v>
      </c>
    </row>
    <row r="59" spans="1:6" s="49" customFormat="1" ht="15.75" customHeight="1" x14ac:dyDescent="0.25">
      <c r="A59" s="84" t="s">
        <v>59</v>
      </c>
      <c r="B59" s="85"/>
      <c r="C59" s="48">
        <f>SUM(C18+C38+C40+C42+C51+C58)</f>
        <v>2137230</v>
      </c>
      <c r="D59" s="48">
        <f>SUM(D18+D38+D40+D42+D51+D58)</f>
        <v>10510.47</v>
      </c>
      <c r="E59" s="48">
        <f>SUM(E18+E38+E40+E42+E51+E58)</f>
        <v>2141052</v>
      </c>
      <c r="F59" s="48">
        <f>SUM(F18+F38+F40+F42+F51+F58)</f>
        <v>9371.93</v>
      </c>
    </row>
    <row r="63" spans="1:6" x14ac:dyDescent="0.2">
      <c r="D63" s="42"/>
      <c r="E63" s="42"/>
      <c r="F63" s="42"/>
    </row>
  </sheetData>
  <sheetProtection selectLockedCells="1" selectUnlockedCells="1"/>
  <mergeCells count="12">
    <mergeCell ref="A58:B58"/>
    <mergeCell ref="A59:B59"/>
    <mergeCell ref="A18:B18"/>
    <mergeCell ref="A38:B38"/>
    <mergeCell ref="A40:B40"/>
    <mergeCell ref="A42:B42"/>
    <mergeCell ref="A51:B51"/>
    <mergeCell ref="C1:F1"/>
    <mergeCell ref="A3:A5"/>
    <mergeCell ref="B3:B5"/>
    <mergeCell ref="C3:F3"/>
    <mergeCell ref="E4:F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88" t="s">
        <v>97</v>
      </c>
      <c r="B1" s="88"/>
      <c r="C1" s="88"/>
      <c r="D1" s="88"/>
    </row>
    <row r="2" spans="1:4" x14ac:dyDescent="0.2">
      <c r="A2" s="88"/>
      <c r="B2" s="88"/>
      <c r="C2" s="88"/>
      <c r="D2" s="88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2023-02-10T10:07:44Z</cp:lastPrinted>
  <dcterms:created xsi:type="dcterms:W3CDTF">2016-02-18T09:56:22Z</dcterms:created>
  <dcterms:modified xsi:type="dcterms:W3CDTF">2023-03-03T06:15:40Z</dcterms:modified>
</cp:coreProperties>
</file>